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85" yWindow="-240" windowWidth="18150" windowHeight="12900" tabRatio="812" activeTab="5"/>
  </bookViews>
  <sheets>
    <sheet name="Приложение 1" sheetId="49" r:id="rId1"/>
    <sheet name="Приложение 2" sheetId="32" r:id="rId2"/>
    <sheet name="Приложение 3 " sheetId="54" r:id="rId3"/>
    <sheet name="приложение 4" sheetId="70" r:id="rId4"/>
    <sheet name="Приложение 5" sheetId="71" r:id="rId5"/>
    <sheet name="Приложение 6" sheetId="31" r:id="rId6"/>
  </sheets>
  <definedNames>
    <definedName name="_xlnm._FilterDatabase" localSheetId="1" hidden="1">'Приложение 2'!$A$6:$Q$654</definedName>
    <definedName name="_xlnm._FilterDatabase" localSheetId="2" hidden="1">'Приложение 3 '!$A$5:$Q$919</definedName>
    <definedName name="_xlnm.Print_Area" localSheetId="0">'Приложение 1'!$A$1:$K$196</definedName>
    <definedName name="_xlnm.Print_Area" localSheetId="1">'Приложение 2'!$A$1:$L$653</definedName>
    <definedName name="_xlnm.Print_Area" localSheetId="2">'Приложение 3 '!$A$1:$N$919</definedName>
    <definedName name="_xlnm.Print_Area" localSheetId="4">'Приложение 5'!$A$1:$K$44</definedName>
    <definedName name="Таблица_1">'Приложение 3 '!$E$6:$E$918</definedName>
  </definedNames>
  <calcPr calcId="124519"/>
</workbook>
</file>

<file path=xl/calcChain.xml><?xml version="1.0" encoding="utf-8"?>
<calcChain xmlns="http://schemas.openxmlformats.org/spreadsheetml/2006/main">
  <c r="E609" i="32"/>
  <c r="H159" i="54" l="1"/>
  <c r="G158"/>
  <c r="G190"/>
  <c r="G189"/>
  <c r="G188" s="1"/>
  <c r="H191"/>
  <c r="G151"/>
  <c r="H152"/>
  <c r="G141"/>
  <c r="H142"/>
  <c r="H140"/>
  <c r="G139"/>
  <c r="F559" i="32"/>
  <c r="E558"/>
  <c r="F565"/>
  <c r="E564"/>
  <c r="E563"/>
  <c r="F552"/>
  <c r="E551"/>
  <c r="E544"/>
  <c r="F545"/>
  <c r="E542"/>
  <c r="F543"/>
  <c r="M32" i="54"/>
  <c r="L32"/>
  <c r="J32"/>
  <c r="I32"/>
  <c r="G32"/>
  <c r="N33"/>
  <c r="N32" s="1"/>
  <c r="K33"/>
  <c r="K32" s="1"/>
  <c r="M35"/>
  <c r="L35"/>
  <c r="J35"/>
  <c r="I35"/>
  <c r="G35"/>
  <c r="N36"/>
  <c r="N35" s="1"/>
  <c r="K36"/>
  <c r="K35" s="1"/>
  <c r="M40"/>
  <c r="L40"/>
  <c r="J40"/>
  <c r="I40"/>
  <c r="G40"/>
  <c r="N41"/>
  <c r="N40" s="1"/>
  <c r="K41"/>
  <c r="K40" s="1"/>
  <c r="H41"/>
  <c r="H40" s="1"/>
  <c r="M47"/>
  <c r="L47"/>
  <c r="J47"/>
  <c r="I47"/>
  <c r="G47"/>
  <c r="N48"/>
  <c r="N47" s="1"/>
  <c r="K48"/>
  <c r="K47" s="1"/>
  <c r="H48"/>
  <c r="H47" s="1"/>
  <c r="K36" i="32"/>
  <c r="L37"/>
  <c r="I37"/>
  <c r="H36"/>
  <c r="E36"/>
  <c r="L40"/>
  <c r="L39" s="1"/>
  <c r="I40"/>
  <c r="I39" s="1"/>
  <c r="K39"/>
  <c r="H39"/>
  <c r="E39"/>
  <c r="L45"/>
  <c r="I45"/>
  <c r="F45"/>
  <c r="L219"/>
  <c r="I219"/>
  <c r="F219"/>
  <c r="E627"/>
  <c r="G842" i="54" l="1"/>
  <c r="E25" i="32"/>
  <c r="K161" i="49"/>
  <c r="H161"/>
  <c r="C31" i="71"/>
  <c r="I44"/>
  <c r="F44"/>
  <c r="C44"/>
  <c r="C43" s="1"/>
  <c r="K43"/>
  <c r="I43"/>
  <c r="H43"/>
  <c r="F43"/>
  <c r="E43"/>
  <c r="I42"/>
  <c r="F42"/>
  <c r="C42"/>
  <c r="C41"/>
  <c r="C40"/>
  <c r="C39"/>
  <c r="C38"/>
  <c r="F37"/>
  <c r="C37"/>
  <c r="I36"/>
  <c r="F36"/>
  <c r="C36"/>
  <c r="C35"/>
  <c r="C32" s="1"/>
  <c r="I34"/>
  <c r="F34"/>
  <c r="C34"/>
  <c r="E32"/>
  <c r="D32"/>
  <c r="I31"/>
  <c r="F31"/>
  <c r="C30"/>
  <c r="C29"/>
  <c r="C28"/>
  <c r="C27"/>
  <c r="C26"/>
  <c r="C25"/>
  <c r="C24"/>
  <c r="C23"/>
  <c r="C22"/>
  <c r="C21"/>
  <c r="C20"/>
  <c r="F19"/>
  <c r="F16" s="1"/>
  <c r="F13" s="1"/>
  <c r="F12" s="1"/>
  <c r="C19"/>
  <c r="C16" s="1"/>
  <c r="K16"/>
  <c r="J16"/>
  <c r="I16"/>
  <c r="H16"/>
  <c r="H13" s="1"/>
  <c r="H12" s="1"/>
  <c r="G16"/>
  <c r="E16"/>
  <c r="E13" s="1"/>
  <c r="E12" s="1"/>
  <c r="D16"/>
  <c r="D13" s="1"/>
  <c r="D12" s="1"/>
  <c r="I14"/>
  <c r="K13"/>
  <c r="K12" s="1"/>
  <c r="J13"/>
  <c r="J12" s="1"/>
  <c r="G13"/>
  <c r="G12"/>
  <c r="I13" l="1"/>
  <c r="I12" s="1"/>
  <c r="C13"/>
  <c r="C12" s="1"/>
  <c r="F306" i="32" l="1"/>
  <c r="E511"/>
  <c r="E509" s="1"/>
  <c r="F486"/>
  <c r="E485"/>
  <c r="H456" i="54"/>
  <c r="G455"/>
  <c r="D183" i="49"/>
  <c r="K18" i="70"/>
  <c r="J18"/>
  <c r="F16"/>
  <c r="D16"/>
  <c r="D18" s="1"/>
  <c r="C16"/>
  <c r="C15"/>
  <c r="I14"/>
  <c r="I18" s="1"/>
  <c r="H14"/>
  <c r="H18" s="1"/>
  <c r="G14"/>
  <c r="G18" s="1"/>
  <c r="E14"/>
  <c r="E18" s="1"/>
  <c r="F13"/>
  <c r="F12"/>
  <c r="C14" l="1"/>
  <c r="C18" s="1"/>
  <c r="F14"/>
  <c r="F18" s="1"/>
  <c r="M697" i="54" l="1"/>
  <c r="M695"/>
  <c r="J697"/>
  <c r="J695"/>
  <c r="G697"/>
  <c r="G695"/>
  <c r="M569"/>
  <c r="M564" s="1"/>
  <c r="M563" s="1"/>
  <c r="J569"/>
  <c r="J564" s="1"/>
  <c r="J563" s="1"/>
  <c r="K73" i="32"/>
  <c r="K70" s="1"/>
  <c r="K69" s="1"/>
  <c r="H73"/>
  <c r="H70" s="1"/>
  <c r="H69" s="1"/>
  <c r="E158"/>
  <c r="E157"/>
  <c r="L157"/>
  <c r="I157"/>
  <c r="H393" i="54"/>
  <c r="G393"/>
  <c r="F396" i="32"/>
  <c r="E396"/>
  <c r="D191" i="49"/>
  <c r="E238" i="32"/>
  <c r="F647"/>
  <c r="F646" s="1"/>
  <c r="E646"/>
  <c r="H18" i="54"/>
  <c r="G17"/>
  <c r="G16" s="1"/>
  <c r="G15" s="1"/>
  <c r="E156" i="32" l="1"/>
  <c r="G157" i="49" l="1"/>
  <c r="M23" i="54"/>
  <c r="M22" s="1"/>
  <c r="J23"/>
  <c r="J22" s="1"/>
  <c r="M593"/>
  <c r="M592" s="1"/>
  <c r="M589" s="1"/>
  <c r="J593"/>
  <c r="J592" s="1"/>
  <c r="J589" s="1"/>
  <c r="G593"/>
  <c r="K90" i="32"/>
  <c r="K86" s="1"/>
  <c r="H90"/>
  <c r="H86" s="1"/>
  <c r="F91"/>
  <c r="G498" i="54"/>
  <c r="G497" s="1"/>
  <c r="H498"/>
  <c r="H497" s="1"/>
  <c r="N53"/>
  <c r="K53"/>
  <c r="H53"/>
  <c r="M52"/>
  <c r="M51" s="1"/>
  <c r="M50" s="1"/>
  <c r="J52"/>
  <c r="J51" s="1"/>
  <c r="J50" s="1"/>
  <c r="N46"/>
  <c r="N45" s="1"/>
  <c r="M46"/>
  <c r="M45" s="1"/>
  <c r="L46"/>
  <c r="L45" s="1"/>
  <c r="K46"/>
  <c r="K45" s="1"/>
  <c r="J46"/>
  <c r="J45" s="1"/>
  <c r="I46"/>
  <c r="I45" s="1"/>
  <c r="K44"/>
  <c r="N44"/>
  <c r="N43" s="1"/>
  <c r="L218" i="32"/>
  <c r="K218"/>
  <c r="K213" s="1"/>
  <c r="J218"/>
  <c r="I218"/>
  <c r="H218"/>
  <c r="H213" s="1"/>
  <c r="G218"/>
  <c r="F218"/>
  <c r="E218"/>
  <c r="K631"/>
  <c r="K609" s="1"/>
  <c r="K600" s="1"/>
  <c r="H631"/>
  <c r="H609" s="1"/>
  <c r="H600" s="1"/>
  <c r="E631"/>
  <c r="L632"/>
  <c r="I632"/>
  <c r="F632"/>
  <c r="K44"/>
  <c r="J44"/>
  <c r="H44"/>
  <c r="E44"/>
  <c r="L44"/>
  <c r="I44"/>
  <c r="F44"/>
  <c r="I51"/>
  <c r="L51"/>
  <c r="F51"/>
  <c r="K50"/>
  <c r="H50"/>
  <c r="E50"/>
  <c r="L36"/>
  <c r="I36"/>
  <c r="I466" i="54"/>
  <c r="I89"/>
  <c r="I88" s="1"/>
  <c r="I211"/>
  <c r="L466"/>
  <c r="M642"/>
  <c r="J642"/>
  <c r="G642"/>
  <c r="M778"/>
  <c r="J778"/>
  <c r="G778"/>
  <c r="F778"/>
  <c r="J105" i="32"/>
  <c r="G105"/>
  <c r="J117"/>
  <c r="J143"/>
  <c r="K164" i="49"/>
  <c r="H164"/>
  <c r="K170"/>
  <c r="H170"/>
  <c r="K166"/>
  <c r="H166"/>
  <c r="K160"/>
  <c r="H160"/>
  <c r="H480" i="54"/>
  <c r="H479" s="1"/>
  <c r="H478" s="1"/>
  <c r="H477" s="1"/>
  <c r="H476" s="1"/>
  <c r="G480"/>
  <c r="G479" s="1"/>
  <c r="G478" s="1"/>
  <c r="G477" s="1"/>
  <c r="G476" s="1"/>
  <c r="J31" l="1"/>
  <c r="J30" s="1"/>
  <c r="J21" s="1"/>
  <c r="J20" s="1"/>
  <c r="J19" s="1"/>
  <c r="J7" s="1"/>
  <c r="M31"/>
  <c r="M30" s="1"/>
  <c r="M21" s="1"/>
  <c r="M20" s="1"/>
  <c r="M19" s="1"/>
  <c r="M7" s="1"/>
  <c r="K35" i="32"/>
  <c r="K34" s="1"/>
  <c r="K8" s="1"/>
  <c r="H35"/>
  <c r="H34" s="1"/>
  <c r="H8" s="1"/>
  <c r="E651"/>
  <c r="F651"/>
  <c r="G302" i="54"/>
  <c r="E242" i="32"/>
  <c r="F243"/>
  <c r="H372" i="54" l="1"/>
  <c r="H371" s="1"/>
  <c r="H368" s="1"/>
  <c r="G372"/>
  <c r="G371" s="1"/>
  <c r="G368" s="1"/>
  <c r="F483" i="32"/>
  <c r="F482" s="1"/>
  <c r="F481" s="1"/>
  <c r="E482"/>
  <c r="E481" s="1"/>
  <c r="E478" s="1"/>
  <c r="E65" i="49"/>
  <c r="H566" i="54"/>
  <c r="G565"/>
  <c r="F79" i="32"/>
  <c r="E78"/>
  <c r="H730" i="54"/>
  <c r="H729" s="1"/>
  <c r="G730"/>
  <c r="G729" s="1"/>
  <c r="G724" s="1"/>
  <c r="G723" s="1"/>
  <c r="G722" s="1"/>
  <c r="G721" s="1"/>
  <c r="G720" s="1"/>
  <c r="F330" i="32"/>
  <c r="E330"/>
  <c r="E325" s="1"/>
  <c r="E324" s="1"/>
  <c r="H426" i="54"/>
  <c r="G426"/>
  <c r="G357"/>
  <c r="H357" s="1"/>
  <c r="H356" s="1"/>
  <c r="E467" i="32"/>
  <c r="F467" s="1"/>
  <c r="F434"/>
  <c r="E476"/>
  <c r="E475" s="1"/>
  <c r="H708" i="54"/>
  <c r="H707"/>
  <c r="F153"/>
  <c r="F410"/>
  <c r="H410"/>
  <c r="F430"/>
  <c r="F429" s="1"/>
  <c r="F647"/>
  <c r="F659"/>
  <c r="F787"/>
  <c r="F786" s="1"/>
  <c r="F833"/>
  <c r="D422" i="32"/>
  <c r="D36"/>
  <c r="D105"/>
  <c r="D143"/>
  <c r="D310"/>
  <c r="D308" s="1"/>
  <c r="D317"/>
  <c r="D316" s="1"/>
  <c r="D413"/>
  <c r="D426"/>
  <c r="D425"/>
  <c r="D479"/>
  <c r="D478" s="1"/>
  <c r="D490"/>
  <c r="D553"/>
  <c r="D625"/>
  <c r="E62" i="49"/>
  <c r="D61"/>
  <c r="C69"/>
  <c r="C66" s="1"/>
  <c r="C67"/>
  <c r="C131"/>
  <c r="E131"/>
  <c r="C116"/>
  <c r="E116"/>
  <c r="D421" i="32" l="1"/>
  <c r="H706" i="54"/>
  <c r="G356"/>
  <c r="E466" i="32"/>
  <c r="G917" i="54" l="1"/>
  <c r="G916" s="1"/>
  <c r="G915" s="1"/>
  <c r="G914" s="1"/>
  <c r="G583" l="1"/>
  <c r="H584"/>
  <c r="J131" i="49"/>
  <c r="J95" s="1"/>
  <c r="J105"/>
  <c r="J104" s="1"/>
  <c r="G105"/>
  <c r="G104" s="1"/>
  <c r="K106"/>
  <c r="H106"/>
  <c r="K138"/>
  <c r="H138"/>
  <c r="M466" i="54"/>
  <c r="J466"/>
  <c r="K117" i="32"/>
  <c r="H117"/>
  <c r="M641" i="54"/>
  <c r="M640" s="1"/>
  <c r="M639" s="1"/>
  <c r="M638" s="1"/>
  <c r="J641"/>
  <c r="J640" s="1"/>
  <c r="J639" s="1"/>
  <c r="J638" s="1"/>
  <c r="M777"/>
  <c r="M776" s="1"/>
  <c r="M775" s="1"/>
  <c r="M774" s="1"/>
  <c r="J777"/>
  <c r="J776" s="1"/>
  <c r="J775" s="1"/>
  <c r="J774" s="1"/>
  <c r="H139" i="32"/>
  <c r="K139"/>
  <c r="K138" s="1"/>
  <c r="K137" s="1"/>
  <c r="L143"/>
  <c r="I143"/>
  <c r="H143"/>
  <c r="H430" i="54"/>
  <c r="H429" s="1"/>
  <c r="G777"/>
  <c r="F30" i="32"/>
  <c r="F31"/>
  <c r="G641" i="54"/>
  <c r="G640" s="1"/>
  <c r="G639" s="1"/>
  <c r="G638" s="1"/>
  <c r="H138" i="32" l="1"/>
  <c r="H137" s="1"/>
  <c r="G776" i="54"/>
  <c r="H785"/>
  <c r="G784"/>
  <c r="G783" s="1"/>
  <c r="H787"/>
  <c r="H786" s="1"/>
  <c r="E313" i="32"/>
  <c r="F315"/>
  <c r="F317"/>
  <c r="F316" s="1"/>
  <c r="G782" i="54" l="1"/>
  <c r="G781" s="1"/>
  <c r="G775" s="1"/>
  <c r="G774" s="1"/>
  <c r="E312" i="32"/>
  <c r="D131" i="49" l="1"/>
  <c r="H649" i="54" l="1"/>
  <c r="H647" s="1"/>
  <c r="F147" i="32"/>
  <c r="G131" i="49"/>
  <c r="G95" s="1"/>
  <c r="H151"/>
  <c r="N339" i="54"/>
  <c r="K339"/>
  <c r="M338"/>
  <c r="M337" s="1"/>
  <c r="M332" s="1"/>
  <c r="M331" s="1"/>
  <c r="M316" s="1"/>
  <c r="M315" s="1"/>
  <c r="M314" s="1"/>
  <c r="M287" s="1"/>
  <c r="J338"/>
  <c r="J337" s="1"/>
  <c r="J332" s="1"/>
  <c r="J331" s="1"/>
  <c r="J316" s="1"/>
  <c r="J315" s="1"/>
  <c r="J314" s="1"/>
  <c r="H393" i="32" l="1"/>
  <c r="F623" l="1"/>
  <c r="H110" i="54"/>
  <c r="H191" i="49" l="1"/>
  <c r="E71" l="1"/>
  <c r="E70"/>
  <c r="E193"/>
  <c r="E191" s="1"/>
  <c r="G410" i="54"/>
  <c r="E413" i="32"/>
  <c r="H161" i="54"/>
  <c r="H162"/>
  <c r="G160"/>
  <c r="F561" i="32"/>
  <c r="F562"/>
  <c r="E560"/>
  <c r="H66" i="54"/>
  <c r="G65"/>
  <c r="G64" s="1"/>
  <c r="G63" s="1"/>
  <c r="G62" s="1"/>
  <c r="H458"/>
  <c r="G457"/>
  <c r="G454" s="1"/>
  <c r="G453" s="1"/>
  <c r="F488" i="32"/>
  <c r="E487"/>
  <c r="E484" s="1"/>
  <c r="E11"/>
  <c r="E10" s="1"/>
  <c r="E9" s="1"/>
  <c r="F12"/>
  <c r="G153" i="54" l="1"/>
  <c r="E553" i="32"/>
  <c r="E550" s="1"/>
  <c r="G850" i="54"/>
  <c r="G849" s="1"/>
  <c r="G848" s="1"/>
  <c r="H851"/>
  <c r="E266" i="32"/>
  <c r="F268"/>
  <c r="G885" i="54"/>
  <c r="G884" s="1"/>
  <c r="G883" s="1"/>
  <c r="G882" s="1"/>
  <c r="G881" s="1"/>
  <c r="G880" s="1"/>
  <c r="G879" s="1"/>
  <c r="H886"/>
  <c r="F323" i="32"/>
  <c r="E322"/>
  <c r="E321" s="1"/>
  <c r="E320" s="1"/>
  <c r="F265"/>
  <c r="E264"/>
  <c r="E263" s="1"/>
  <c r="H767" i="54"/>
  <c r="G766"/>
  <c r="G765" s="1"/>
  <c r="E254" i="32"/>
  <c r="F255"/>
  <c r="H800" i="54"/>
  <c r="G799"/>
  <c r="G798" s="1"/>
  <c r="H797"/>
  <c r="H807"/>
  <c r="G806"/>
  <c r="G805" s="1"/>
  <c r="E261" i="32"/>
  <c r="E260" s="1"/>
  <c r="F262"/>
  <c r="G796" i="54"/>
  <c r="G795" s="1"/>
  <c r="E251" i="32"/>
  <c r="E250" s="1"/>
  <c r="F252"/>
  <c r="H107" i="54"/>
  <c r="G106"/>
  <c r="E619" i="32"/>
  <c r="F620"/>
  <c r="E621"/>
  <c r="F622"/>
  <c r="G108" i="54"/>
  <c r="H109"/>
  <c r="E610" i="32"/>
  <c r="F611"/>
  <c r="H284" i="54"/>
  <c r="E546" i="32"/>
  <c r="F547"/>
  <c r="G143" i="54"/>
  <c r="G138" s="1"/>
  <c r="G137" s="1"/>
  <c r="G136" s="1"/>
  <c r="G135" s="1"/>
  <c r="H144"/>
  <c r="H286"/>
  <c r="G283"/>
  <c r="G282" s="1"/>
  <c r="H597" i="32" l="1"/>
  <c r="H596" s="1"/>
  <c r="H594"/>
  <c r="I595"/>
  <c r="J208" i="54"/>
  <c r="J210"/>
  <c r="H37"/>
  <c r="F41" i="32"/>
  <c r="G31" i="54"/>
  <c r="H33"/>
  <c r="H34"/>
  <c r="F37" i="32"/>
  <c r="F38"/>
  <c r="F613"/>
  <c r="H449" i="54"/>
  <c r="H451"/>
  <c r="F439" i="32"/>
  <c r="F437"/>
  <c r="H660" i="54"/>
  <c r="H661"/>
  <c r="E138" i="32"/>
  <c r="E137" s="1"/>
  <c r="F143"/>
  <c r="F139"/>
  <c r="G112" i="54"/>
  <c r="F625" i="32"/>
  <c r="H32" i="54" l="1"/>
  <c r="F36" i="32"/>
  <c r="H593"/>
  <c r="H592" s="1"/>
  <c r="J207" i="54"/>
  <c r="J206" s="1"/>
  <c r="J194" s="1"/>
  <c r="J193" s="1"/>
  <c r="H659"/>
  <c r="I594" i="32"/>
  <c r="F479"/>
  <c r="F478" s="1"/>
  <c r="L447" l="1"/>
  <c r="I447"/>
  <c r="K446"/>
  <c r="K445" s="1"/>
  <c r="K443"/>
  <c r="H446"/>
  <c r="H445" s="1"/>
  <c r="H443"/>
  <c r="G170" i="54"/>
  <c r="H171"/>
  <c r="E223" i="32"/>
  <c r="E222" s="1"/>
  <c r="E221" s="1"/>
  <c r="H223"/>
  <c r="H222" s="1"/>
  <c r="H221" s="1"/>
  <c r="J498" i="54"/>
  <c r="J497" s="1"/>
  <c r="J496" s="1"/>
  <c r="G496"/>
  <c r="K467"/>
  <c r="M465"/>
  <c r="M464" s="1"/>
  <c r="M463" s="1"/>
  <c r="M462" s="1"/>
  <c r="M461" s="1"/>
  <c r="M460" s="1"/>
  <c r="M459" s="1"/>
  <c r="N467"/>
  <c r="N466" s="1"/>
  <c r="J465"/>
  <c r="J464" s="1"/>
  <c r="J463" s="1"/>
  <c r="J462" s="1"/>
  <c r="J461" s="1"/>
  <c r="J460" s="1"/>
  <c r="J459" s="1"/>
  <c r="G466"/>
  <c r="G465" s="1"/>
  <c r="G464" s="1"/>
  <c r="G463" s="1"/>
  <c r="G462" s="1"/>
  <c r="G461" s="1"/>
  <c r="K469"/>
  <c r="H469"/>
  <c r="I120" i="32"/>
  <c r="F120"/>
  <c r="L118"/>
  <c r="L117" s="1"/>
  <c r="K116"/>
  <c r="K115" s="1"/>
  <c r="I118"/>
  <c r="H116"/>
  <c r="H115" s="1"/>
  <c r="E117"/>
  <c r="E116" s="1"/>
  <c r="E115" s="1"/>
  <c r="G581" i="54"/>
  <c r="G580" s="1"/>
  <c r="G579" s="1"/>
  <c r="H582"/>
  <c r="F177" i="32"/>
  <c r="F176"/>
  <c r="F178"/>
  <c r="F179"/>
  <c r="H628" i="54"/>
  <c r="G627"/>
  <c r="H627" s="1"/>
  <c r="K466" l="1"/>
  <c r="K442" i="32"/>
  <c r="K441" s="1"/>
  <c r="K369" s="1"/>
  <c r="H442"/>
  <c r="H441" s="1"/>
  <c r="H369" s="1"/>
  <c r="G333" i="54"/>
  <c r="E443" i="32"/>
  <c r="E604" l="1"/>
  <c r="E601" s="1"/>
  <c r="F605"/>
  <c r="E23"/>
  <c r="F24"/>
  <c r="E22" l="1"/>
  <c r="E21" s="1"/>
  <c r="H25" i="54"/>
  <c r="H910"/>
  <c r="G909"/>
  <c r="G908" s="1"/>
  <c r="G907" s="1"/>
  <c r="G906" s="1"/>
  <c r="G905" s="1"/>
  <c r="G904" s="1"/>
  <c r="G903" s="1"/>
  <c r="G902" s="1"/>
  <c r="G894"/>
  <c r="G891" s="1"/>
  <c r="G890" s="1"/>
  <c r="G889" s="1"/>
  <c r="G888" s="1"/>
  <c r="G887" s="1"/>
  <c r="H895"/>
  <c r="G656"/>
  <c r="G655" s="1"/>
  <c r="G654" s="1"/>
  <c r="G653" s="1"/>
  <c r="G652" s="1"/>
  <c r="G651" s="1"/>
  <c r="H657"/>
  <c r="G24"/>
  <c r="H14"/>
  <c r="G13"/>
  <c r="G12" s="1"/>
  <c r="G30"/>
  <c r="H36"/>
  <c r="H35" s="1"/>
  <c r="H44"/>
  <c r="G46"/>
  <c r="G45" s="1"/>
  <c r="G167"/>
  <c r="G166" s="1"/>
  <c r="G165" s="1"/>
  <c r="G164" s="1"/>
  <c r="G163" s="1"/>
  <c r="H419"/>
  <c r="H423"/>
  <c r="H422"/>
  <c r="G52"/>
  <c r="G51" s="1"/>
  <c r="G50" s="1"/>
  <c r="F426" i="32"/>
  <c r="F425"/>
  <c r="F490"/>
  <c r="E490"/>
  <c r="H418" i="54" l="1"/>
  <c r="G10"/>
  <c r="G9" s="1"/>
  <c r="G8" s="1"/>
  <c r="G11"/>
  <c r="F348" i="32"/>
  <c r="E347"/>
  <c r="E342" s="1"/>
  <c r="E341" s="1"/>
  <c r="E340" s="1"/>
  <c r="H442" i="54" l="1"/>
  <c r="G440"/>
  <c r="G439" s="1"/>
  <c r="G438" s="1"/>
  <c r="E501" i="32"/>
  <c r="E500" s="1"/>
  <c r="E499" s="1"/>
  <c r="G222" i="54"/>
  <c r="G221" s="1"/>
  <c r="G220" s="1"/>
  <c r="G219" s="1"/>
  <c r="G218" s="1"/>
  <c r="H223"/>
  <c r="E523" i="32"/>
  <c r="E522" s="1"/>
  <c r="E521" s="1"/>
  <c r="F524"/>
  <c r="E90" l="1"/>
  <c r="E86" s="1"/>
  <c r="G592" i="54"/>
  <c r="G589" s="1"/>
  <c r="G569"/>
  <c r="G564" s="1"/>
  <c r="G563" s="1"/>
  <c r="E73" i="32"/>
  <c r="E125"/>
  <c r="G634" i="54" l="1"/>
  <c r="G633" s="1"/>
  <c r="G632" s="1"/>
  <c r="G631" s="1"/>
  <c r="G630" s="1"/>
  <c r="G629" s="1"/>
  <c r="E123" i="32"/>
  <c r="E122" s="1"/>
  <c r="E121" s="1"/>
  <c r="G718" i="54"/>
  <c r="G717" s="1"/>
  <c r="G716" s="1"/>
  <c r="G715" s="1"/>
  <c r="G714" s="1"/>
  <c r="G713" s="1"/>
  <c r="G104"/>
  <c r="H105"/>
  <c r="H104" s="1"/>
  <c r="E617" i="32"/>
  <c r="F618"/>
  <c r="E76"/>
  <c r="F77"/>
  <c r="F76" s="1"/>
  <c r="E25" i="49"/>
  <c r="D25"/>
  <c r="D24" s="1"/>
  <c r="D11" s="1"/>
  <c r="D66" l="1"/>
  <c r="K696" i="54"/>
  <c r="N696"/>
  <c r="N698"/>
  <c r="K698"/>
  <c r="H696"/>
  <c r="H698"/>
  <c r="K107" i="32"/>
  <c r="H107"/>
  <c r="E107"/>
  <c r="K105"/>
  <c r="H105"/>
  <c r="E105"/>
  <c r="M615" i="54"/>
  <c r="M614" s="1"/>
  <c r="M613" s="1"/>
  <c r="M612" s="1"/>
  <c r="J615"/>
  <c r="J614" s="1"/>
  <c r="J613" s="1"/>
  <c r="J612" s="1"/>
  <c r="G615"/>
  <c r="G614" s="1"/>
  <c r="G613" s="1"/>
  <c r="G612" s="1"/>
  <c r="N616"/>
  <c r="K616"/>
  <c r="H616"/>
  <c r="M577"/>
  <c r="M576" s="1"/>
  <c r="M575" s="1"/>
  <c r="M562" s="1"/>
  <c r="M561" s="1"/>
  <c r="M560" s="1"/>
  <c r="N578"/>
  <c r="J577"/>
  <c r="J576" s="1"/>
  <c r="J575" s="1"/>
  <c r="J562" s="1"/>
  <c r="J561" s="1"/>
  <c r="J560" s="1"/>
  <c r="K578"/>
  <c r="G577"/>
  <c r="G576" s="1"/>
  <c r="G575" s="1"/>
  <c r="H578"/>
  <c r="N611"/>
  <c r="K611"/>
  <c r="M610"/>
  <c r="M609" s="1"/>
  <c r="M599" s="1"/>
  <c r="M588" s="1"/>
  <c r="J610"/>
  <c r="J609" s="1"/>
  <c r="J599" s="1"/>
  <c r="J588" s="1"/>
  <c r="G610"/>
  <c r="G609" s="1"/>
  <c r="G599" s="1"/>
  <c r="G588" s="1"/>
  <c r="H611"/>
  <c r="I108" i="32"/>
  <c r="L108"/>
  <c r="F108"/>
  <c r="L106"/>
  <c r="L105" s="1"/>
  <c r="I106"/>
  <c r="I105" s="1"/>
  <c r="F106"/>
  <c r="F105" s="1"/>
  <c r="L114"/>
  <c r="I114"/>
  <c r="F114"/>
  <c r="K113"/>
  <c r="K112" s="1"/>
  <c r="H113"/>
  <c r="H112" s="1"/>
  <c r="E113"/>
  <c r="E112" s="1"/>
  <c r="K156"/>
  <c r="K155" s="1"/>
  <c r="K149" s="1"/>
  <c r="H156"/>
  <c r="H155" s="1"/>
  <c r="H149" s="1"/>
  <c r="E155"/>
  <c r="E149" s="1"/>
  <c r="L158"/>
  <c r="I158"/>
  <c r="F158"/>
  <c r="F156" s="1"/>
  <c r="F40"/>
  <c r="F39" s="1"/>
  <c r="G416" i="54"/>
  <c r="G415" s="1"/>
  <c r="H417"/>
  <c r="E419" i="32"/>
  <c r="F420"/>
  <c r="F422"/>
  <c r="F421" s="1"/>
  <c r="E421"/>
  <c r="J157" i="49"/>
  <c r="J156" s="1"/>
  <c r="G156"/>
  <c r="D157"/>
  <c r="D156" s="1"/>
  <c r="K159"/>
  <c r="H159"/>
  <c r="E161"/>
  <c r="E160"/>
  <c r="E159"/>
  <c r="E164"/>
  <c r="E166"/>
  <c r="E168"/>
  <c r="E170"/>
  <c r="K187"/>
  <c r="H187"/>
  <c r="E187"/>
  <c r="D116"/>
  <c r="D115" s="1"/>
  <c r="K96" i="32" l="1"/>
  <c r="K85" s="1"/>
  <c r="K68" s="1"/>
  <c r="E418"/>
  <c r="H96"/>
  <c r="H85" s="1"/>
  <c r="H68" s="1"/>
  <c r="M587" i="54"/>
  <c r="M586" s="1"/>
  <c r="M585" s="1"/>
  <c r="M559" s="1"/>
  <c r="J694"/>
  <c r="J693" s="1"/>
  <c r="J688" s="1"/>
  <c r="J687" s="1"/>
  <c r="J686" s="1"/>
  <c r="J685" s="1"/>
  <c r="J587"/>
  <c r="J586" s="1"/>
  <c r="J585" s="1"/>
  <c r="J559" s="1"/>
  <c r="M694"/>
  <c r="M693" s="1"/>
  <c r="M688" s="1"/>
  <c r="M687" s="1"/>
  <c r="M686" s="1"/>
  <c r="M685" s="1"/>
  <c r="E35" i="32"/>
  <c r="E34" s="1"/>
  <c r="E195" i="49"/>
  <c r="D63"/>
  <c r="D60" s="1"/>
  <c r="D47" s="1"/>
  <c r="D10" s="1"/>
  <c r="F17" i="54"/>
  <c r="F16" s="1"/>
  <c r="F15" s="1"/>
  <c r="F27"/>
  <c r="F91"/>
  <c r="F269"/>
  <c r="F268" s="1"/>
  <c r="F305"/>
  <c r="H583"/>
  <c r="H581"/>
  <c r="H580" s="1"/>
  <c r="H579" s="1"/>
  <c r="F583"/>
  <c r="F581"/>
  <c r="F580" s="1"/>
  <c r="F579" s="1"/>
  <c r="F623"/>
  <c r="H626"/>
  <c r="F772"/>
  <c r="D217" i="32"/>
  <c r="D29"/>
  <c r="D245"/>
  <c r="D579"/>
  <c r="D578" s="1"/>
  <c r="D648"/>
  <c r="C113" i="49"/>
  <c r="K191"/>
  <c r="J191"/>
  <c r="I191"/>
  <c r="O14" i="54"/>
  <c r="J542" l="1"/>
  <c r="M542"/>
  <c r="L384" i="32"/>
  <c r="D194" i="49" l="1"/>
  <c r="F648" i="32" l="1"/>
  <c r="H527" i="54" l="1"/>
  <c r="H17"/>
  <c r="H16" s="1"/>
  <c r="H15" s="1"/>
  <c r="H803" l="1"/>
  <c r="F258" i="32"/>
  <c r="E258"/>
  <c r="E253" s="1"/>
  <c r="H772" i="54"/>
  <c r="G768"/>
  <c r="G764" s="1"/>
  <c r="G763" s="1"/>
  <c r="G762" s="1"/>
  <c r="G761" s="1"/>
  <c r="G760" s="1"/>
  <c r="E276" i="32"/>
  <c r="F201" l="1"/>
  <c r="E188" i="49"/>
  <c r="E183" s="1"/>
  <c r="E436" i="32"/>
  <c r="E113" i="49"/>
  <c r="C191" l="1"/>
  <c r="E124"/>
  <c r="C124"/>
  <c r="C115"/>
  <c r="E109"/>
  <c r="E108"/>
  <c r="C109"/>
  <c r="C108"/>
  <c r="C105"/>
  <c r="E70" i="32"/>
  <c r="E69" s="1"/>
  <c r="G625" i="54"/>
  <c r="E614" i="32"/>
  <c r="F615"/>
  <c r="H102" i="54"/>
  <c r="G101"/>
  <c r="G100" s="1"/>
  <c r="G694"/>
  <c r="G693" s="1"/>
  <c r="G688" s="1"/>
  <c r="G687" s="1"/>
  <c r="G686" s="1"/>
  <c r="G685" s="1"/>
  <c r="H700"/>
  <c r="F100" i="32"/>
  <c r="E99"/>
  <c r="E96" s="1"/>
  <c r="G562" i="54"/>
  <c r="G561" s="1"/>
  <c r="G560" s="1"/>
  <c r="H623"/>
  <c r="G623"/>
  <c r="F171" i="32"/>
  <c r="E169"/>
  <c r="E168" s="1"/>
  <c r="G620" i="54"/>
  <c r="G619" s="1"/>
  <c r="H622"/>
  <c r="G266"/>
  <c r="H267"/>
  <c r="H269"/>
  <c r="H268" s="1"/>
  <c r="E575" i="32"/>
  <c r="F577"/>
  <c r="F579"/>
  <c r="F578" s="1"/>
  <c r="G828" i="54"/>
  <c r="G826" s="1"/>
  <c r="H831"/>
  <c r="E303" i="32"/>
  <c r="E302" s="1"/>
  <c r="E85" l="1"/>
  <c r="G618" i="54"/>
  <c r="G617" s="1"/>
  <c r="G587" s="1"/>
  <c r="G586" s="1"/>
  <c r="G585" s="1"/>
  <c r="G559" s="1"/>
  <c r="G542" s="1"/>
  <c r="E301" i="32"/>
  <c r="E167"/>
  <c r="E166" s="1"/>
  <c r="G827" i="54"/>
  <c r="E68" i="32" l="1"/>
  <c r="F29"/>
  <c r="G27" i="54"/>
  <c r="G23" s="1"/>
  <c r="G22" s="1"/>
  <c r="G21" s="1"/>
  <c r="G20" s="1"/>
  <c r="G19" s="1"/>
  <c r="H27"/>
  <c r="F516" i="32"/>
  <c r="E505" l="1"/>
  <c r="E504" s="1"/>
  <c r="H402" i="54"/>
  <c r="H401" s="1"/>
  <c r="G402"/>
  <c r="G401" s="1"/>
  <c r="G350"/>
  <c r="G349" s="1"/>
  <c r="G332" s="1"/>
  <c r="E460" i="32"/>
  <c r="E459" s="1"/>
  <c r="E442" s="1"/>
  <c r="F461"/>
  <c r="H91" i="54"/>
  <c r="H90" s="1"/>
  <c r="H89" s="1"/>
  <c r="H88" s="1"/>
  <c r="N89"/>
  <c r="N88" s="1"/>
  <c r="M89"/>
  <c r="L89"/>
  <c r="L88" s="1"/>
  <c r="K89"/>
  <c r="K88" s="1"/>
  <c r="J89"/>
  <c r="J88" s="1"/>
  <c r="G89"/>
  <c r="G88" s="1"/>
  <c r="G61" s="1"/>
  <c r="F90"/>
  <c r="F89" s="1"/>
  <c r="F88" s="1"/>
  <c r="G295"/>
  <c r="G294" s="1"/>
  <c r="E245" i="32"/>
  <c r="F246"/>
  <c r="F245" s="1"/>
  <c r="H535" i="54"/>
  <c r="G534"/>
  <c r="G533" s="1"/>
  <c r="E213" i="32"/>
  <c r="F217"/>
  <c r="F304" i="54"/>
  <c r="F350"/>
  <c r="F349" s="1"/>
  <c r="F359"/>
  <c r="F358" s="1"/>
  <c r="F393"/>
  <c r="F392" s="1"/>
  <c r="F474"/>
  <c r="F471" s="1"/>
  <c r="F470" s="1"/>
  <c r="M492"/>
  <c r="M491" s="1"/>
  <c r="J492"/>
  <c r="J491" s="1"/>
  <c r="J490" s="1"/>
  <c r="G492"/>
  <c r="G491" s="1"/>
  <c r="F815"/>
  <c r="F814" s="1"/>
  <c r="F820"/>
  <c r="F819" s="1"/>
  <c r="F828"/>
  <c r="F826" s="1"/>
  <c r="F865"/>
  <c r="F813" l="1"/>
  <c r="F827"/>
  <c r="D641" i="32"/>
  <c r="D639"/>
  <c r="F497"/>
  <c r="D469"/>
  <c r="D460"/>
  <c r="D459" s="1"/>
  <c r="D436"/>
  <c r="D303"/>
  <c r="D302" s="1"/>
  <c r="D293"/>
  <c r="D292" s="1"/>
  <c r="D288"/>
  <c r="D287" s="1"/>
  <c r="D244"/>
  <c r="D238"/>
  <c r="D203"/>
  <c r="F200"/>
  <c r="D301" l="1"/>
  <c r="D285"/>
  <c r="E105" i="49"/>
  <c r="D105"/>
  <c r="D104" s="1"/>
  <c r="D95" s="1"/>
  <c r="E395" i="32" l="1"/>
  <c r="E394" s="1"/>
  <c r="H392" i="54"/>
  <c r="H391" s="1"/>
  <c r="G392"/>
  <c r="G391" s="1"/>
  <c r="H239"/>
  <c r="H240"/>
  <c r="G238"/>
  <c r="G237" s="1"/>
  <c r="G236" s="1"/>
  <c r="G227" s="1"/>
  <c r="G226" s="1"/>
  <c r="G225" s="1"/>
  <c r="G224" s="1"/>
  <c r="H234"/>
  <c r="H235"/>
  <c r="F512" i="32"/>
  <c r="F513"/>
  <c r="H359" i="54"/>
  <c r="H358" s="1"/>
  <c r="F469" i="32"/>
  <c r="F468" s="1"/>
  <c r="D468"/>
  <c r="G409" i="54" l="1"/>
  <c r="F413" i="32"/>
  <c r="E412"/>
  <c r="H474" i="54"/>
  <c r="F641" i="32"/>
  <c r="F639"/>
  <c r="G460" i="54" l="1"/>
  <c r="G459" s="1"/>
  <c r="H471"/>
  <c r="H470" s="1"/>
  <c r="J295"/>
  <c r="J294" s="1"/>
  <c r="J289" s="1"/>
  <c r="J288" s="1"/>
  <c r="J287" s="1"/>
  <c r="J253"/>
  <c r="J252" s="1"/>
  <c r="J192" s="1"/>
  <c r="M192"/>
  <c r="G865"/>
  <c r="G864" s="1"/>
  <c r="G863" s="1"/>
  <c r="G862" s="1"/>
  <c r="G861" s="1"/>
  <c r="G860" s="1"/>
  <c r="G859" s="1"/>
  <c r="E8" i="32"/>
  <c r="E371"/>
  <c r="E370" s="1"/>
  <c r="G255" i="54"/>
  <c r="G254" s="1"/>
  <c r="H230" i="32" l="1"/>
  <c r="H229" s="1"/>
  <c r="G289" i="54"/>
  <c r="G288" s="1"/>
  <c r="H304"/>
  <c r="F244" i="32"/>
  <c r="E244"/>
  <c r="E230" s="1"/>
  <c r="E229" s="1"/>
  <c r="H399" i="54" l="1"/>
  <c r="H400"/>
  <c r="G397"/>
  <c r="N402"/>
  <c r="N401" s="1"/>
  <c r="L402"/>
  <c r="L401" s="1"/>
  <c r="K401"/>
  <c r="I401"/>
  <c r="E405" i="32"/>
  <c r="E404" s="1"/>
  <c r="F402"/>
  <c r="E401"/>
  <c r="H350" i="54"/>
  <c r="H349" s="1"/>
  <c r="F460" i="32"/>
  <c r="F459" s="1"/>
  <c r="E464"/>
  <c r="E463" s="1"/>
  <c r="G354" i="54"/>
  <c r="G841"/>
  <c r="G840" s="1"/>
  <c r="G839" s="1"/>
  <c r="G838" s="1"/>
  <c r="G837" s="1"/>
  <c r="H843"/>
  <c r="H844"/>
  <c r="H867"/>
  <c r="G820"/>
  <c r="G819" s="1"/>
  <c r="H823"/>
  <c r="H822"/>
  <c r="H821"/>
  <c r="G815"/>
  <c r="G814" s="1"/>
  <c r="H818"/>
  <c r="H817"/>
  <c r="H816"/>
  <c r="H833"/>
  <c r="H828"/>
  <c r="H827" s="1"/>
  <c r="G448"/>
  <c r="G447" s="1"/>
  <c r="G446" s="1"/>
  <c r="G445" s="1"/>
  <c r="H436"/>
  <c r="H435"/>
  <c r="H437"/>
  <c r="G434"/>
  <c r="G433" s="1"/>
  <c r="G150"/>
  <c r="G149" s="1"/>
  <c r="G148" s="1"/>
  <c r="G147" s="1"/>
  <c r="G134" s="1"/>
  <c r="F159"/>
  <c r="H154"/>
  <c r="H153" s="1"/>
  <c r="H276"/>
  <c r="H275"/>
  <c r="G274"/>
  <c r="G273" s="1"/>
  <c r="G265" s="1"/>
  <c r="G99"/>
  <c r="H114"/>
  <c r="H842" l="1"/>
  <c r="G808"/>
  <c r="G432"/>
  <c r="G428" s="1"/>
  <c r="G264"/>
  <c r="G253" s="1"/>
  <c r="G252" s="1"/>
  <c r="G192" s="1"/>
  <c r="G60"/>
  <c r="G7" s="1"/>
  <c r="G813"/>
  <c r="H820"/>
  <c r="H819" s="1"/>
  <c r="E441" i="32"/>
  <c r="F405"/>
  <c r="F404" s="1"/>
  <c r="H865" i="54"/>
  <c r="G353"/>
  <c r="G331" s="1"/>
  <c r="H815"/>
  <c r="H814" s="1"/>
  <c r="G396"/>
  <c r="G390" s="1"/>
  <c r="G398"/>
  <c r="E400" i="32"/>
  <c r="E399" s="1"/>
  <c r="F403"/>
  <c r="F401" s="1"/>
  <c r="H826" i="54"/>
  <c r="G444"/>
  <c r="G443"/>
  <c r="H529"/>
  <c r="N526"/>
  <c r="M526"/>
  <c r="M525" s="1"/>
  <c r="M524" s="1"/>
  <c r="M523" s="1"/>
  <c r="M522" s="1"/>
  <c r="M482" s="1"/>
  <c r="K526"/>
  <c r="J526"/>
  <c r="J525" s="1"/>
  <c r="J524" s="1"/>
  <c r="J523" s="1"/>
  <c r="J522" s="1"/>
  <c r="J482" s="1"/>
  <c r="J6" s="1"/>
  <c r="J919" s="1"/>
  <c r="G526"/>
  <c r="G380" l="1"/>
  <c r="G379" s="1"/>
  <c r="G378" s="1"/>
  <c r="M6"/>
  <c r="M919" s="1"/>
  <c r="G316"/>
  <c r="G315" s="1"/>
  <c r="G314" s="1"/>
  <c r="H813"/>
  <c r="G794"/>
  <c r="G793" s="1"/>
  <c r="G792" s="1"/>
  <c r="G791" s="1"/>
  <c r="G790" s="1"/>
  <c r="G739" s="1"/>
  <c r="G525"/>
  <c r="K528"/>
  <c r="K525" s="1"/>
  <c r="I528"/>
  <c r="H528"/>
  <c r="N525"/>
  <c r="L526"/>
  <c r="L525" s="1"/>
  <c r="I526"/>
  <c r="H526"/>
  <c r="F526"/>
  <c r="F496" i="32"/>
  <c r="F498"/>
  <c r="E493"/>
  <c r="E489" s="1"/>
  <c r="E574"/>
  <c r="F586"/>
  <c r="F585"/>
  <c r="D559"/>
  <c r="G287" i="54" l="1"/>
  <c r="G524"/>
  <c r="G523" s="1"/>
  <c r="G522" s="1"/>
  <c r="I525"/>
  <c r="H525"/>
  <c r="G490"/>
  <c r="F525"/>
  <c r="F303" i="32"/>
  <c r="F301" s="1"/>
  <c r="E541"/>
  <c r="F554"/>
  <c r="F553" s="1"/>
  <c r="G482" i="54" l="1"/>
  <c r="F302" i="32"/>
  <c r="E540"/>
  <c r="F160"/>
  <c r="F161"/>
  <c r="F436"/>
  <c r="E435"/>
  <c r="E393" s="1"/>
  <c r="E369" s="1"/>
  <c r="G6" i="54" l="1"/>
  <c r="G919" s="1"/>
  <c r="E600" i="32"/>
  <c r="F628"/>
  <c r="F291"/>
  <c r="F295"/>
  <c r="F294"/>
  <c r="F296"/>
  <c r="F310"/>
  <c r="E308"/>
  <c r="L200"/>
  <c r="K200"/>
  <c r="K199" s="1"/>
  <c r="K198" s="1"/>
  <c r="H200"/>
  <c r="H199" s="1"/>
  <c r="H198" s="1"/>
  <c r="I200"/>
  <c r="E200"/>
  <c r="E199" s="1"/>
  <c r="K197" l="1"/>
  <c r="K7" s="1"/>
  <c r="K653" s="1"/>
  <c r="H7"/>
  <c r="H653" s="1"/>
  <c r="H197"/>
  <c r="F308"/>
  <c r="F309"/>
  <c r="F288"/>
  <c r="F287" s="1"/>
  <c r="F293"/>
  <c r="F292" s="1"/>
  <c r="F285" l="1"/>
  <c r="E249"/>
  <c r="E248" s="1"/>
  <c r="F203"/>
  <c r="F202" s="1"/>
  <c r="E203"/>
  <c r="E202" s="1"/>
  <c r="E198" s="1"/>
  <c r="E197" s="1"/>
  <c r="L917" i="54"/>
  <c r="L916" s="1"/>
  <c r="L915" s="1"/>
  <c r="L914" s="1"/>
  <c r="L912"/>
  <c r="L909"/>
  <c r="L900"/>
  <c r="L899" s="1"/>
  <c r="L897"/>
  <c r="L894"/>
  <c r="L892"/>
  <c r="L885"/>
  <c r="L884" s="1"/>
  <c r="L883" s="1"/>
  <c r="L882" s="1"/>
  <c r="L881" s="1"/>
  <c r="L880" s="1"/>
  <c r="L879" s="1"/>
  <c r="L877"/>
  <c r="L876" s="1"/>
  <c r="L875" s="1"/>
  <c r="L874" s="1"/>
  <c r="L873" s="1"/>
  <c r="L872" s="1"/>
  <c r="L869"/>
  <c r="L868" s="1"/>
  <c r="L865"/>
  <c r="L864" s="1"/>
  <c r="L863" s="1"/>
  <c r="L862" s="1"/>
  <c r="L861" s="1"/>
  <c r="L860" s="1"/>
  <c r="L859" s="1"/>
  <c r="L857"/>
  <c r="L855"/>
  <c r="L852"/>
  <c r="L850"/>
  <c r="L846"/>
  <c r="L842"/>
  <c r="L809"/>
  <c r="L808" s="1"/>
  <c r="L806"/>
  <c r="L805" s="1"/>
  <c r="L801"/>
  <c r="L799"/>
  <c r="L796"/>
  <c r="L795" s="1"/>
  <c r="L784"/>
  <c r="L783" s="1"/>
  <c r="L782" s="1"/>
  <c r="L781" s="1"/>
  <c r="L779"/>
  <c r="L770"/>
  <c r="L769" s="1"/>
  <c r="L768" s="1"/>
  <c r="L766"/>
  <c r="L765" s="1"/>
  <c r="L758"/>
  <c r="L757" s="1"/>
  <c r="L756" s="1"/>
  <c r="L755" s="1"/>
  <c r="L754" s="1"/>
  <c r="L753" s="1"/>
  <c r="L752" s="1"/>
  <c r="L750"/>
  <c r="L749" s="1"/>
  <c r="L748" s="1"/>
  <c r="L746"/>
  <c r="L745" s="1"/>
  <c r="L744" s="1"/>
  <c r="L734"/>
  <c r="L733" s="1"/>
  <c r="L732" s="1"/>
  <c r="L727"/>
  <c r="L725"/>
  <c r="L724" s="1"/>
  <c r="L718"/>
  <c r="L717" s="1"/>
  <c r="L716" s="1"/>
  <c r="L715" s="1"/>
  <c r="L714" s="1"/>
  <c r="L713" s="1"/>
  <c r="L706"/>
  <c r="L703"/>
  <c r="L699"/>
  <c r="L697"/>
  <c r="L695"/>
  <c r="L691"/>
  <c r="L690"/>
  <c r="L689"/>
  <c r="L683"/>
  <c r="L682" s="1"/>
  <c r="L681" s="1"/>
  <c r="L679"/>
  <c r="L677"/>
  <c r="L673"/>
  <c r="L671"/>
  <c r="L669"/>
  <c r="L667"/>
  <c r="L665"/>
  <c r="L659"/>
  <c r="L656"/>
  <c r="L647"/>
  <c r="L643"/>
  <c r="L637"/>
  <c r="L636" s="1"/>
  <c r="L635"/>
  <c r="L634" s="1"/>
  <c r="L619"/>
  <c r="L618" s="1"/>
  <c r="L617" s="1"/>
  <c r="L615"/>
  <c r="L614" s="1"/>
  <c r="L613" s="1"/>
  <c r="L612" s="1"/>
  <c r="L610"/>
  <c r="L609" s="1"/>
  <c r="L607"/>
  <c r="L606" s="1"/>
  <c r="L604"/>
  <c r="L602"/>
  <c r="L600"/>
  <c r="L596"/>
  <c r="L595" s="1"/>
  <c r="L593"/>
  <c r="L594" s="1"/>
  <c r="L590"/>
  <c r="L577"/>
  <c r="L576" s="1"/>
  <c r="L575" s="1"/>
  <c r="L573"/>
  <c r="L572" s="1"/>
  <c r="L571"/>
  <c r="L568"/>
  <c r="L567" s="1"/>
  <c r="L565"/>
  <c r="L556"/>
  <c r="L554" s="1"/>
  <c r="L553" s="1"/>
  <c r="L552" s="1"/>
  <c r="L551" s="1"/>
  <c r="L549"/>
  <c r="L548" s="1"/>
  <c r="L547" s="1"/>
  <c r="L546" s="1"/>
  <c r="L545" s="1"/>
  <c r="L544" s="1"/>
  <c r="L543" s="1"/>
  <c r="L540"/>
  <c r="L539" s="1"/>
  <c r="L538" s="1"/>
  <c r="L537" s="1"/>
  <c r="L536" s="1"/>
  <c r="L534"/>
  <c r="L533" s="1"/>
  <c r="L520"/>
  <c r="L519" s="1"/>
  <c r="L518" s="1"/>
  <c r="L517" s="1"/>
  <c r="L516" s="1"/>
  <c r="L512"/>
  <c r="L511" s="1"/>
  <c r="L504"/>
  <c r="L503" s="1"/>
  <c r="L502" s="1"/>
  <c r="L501" s="1"/>
  <c r="L497"/>
  <c r="L496" s="1"/>
  <c r="L494"/>
  <c r="L493" s="1"/>
  <c r="L489"/>
  <c r="L488" s="1"/>
  <c r="L487" s="1"/>
  <c r="L486" s="1"/>
  <c r="L485" s="1"/>
  <c r="L484" s="1"/>
  <c r="L483" s="1"/>
  <c r="L465"/>
  <c r="L464" s="1"/>
  <c r="L463" s="1"/>
  <c r="L462" s="1"/>
  <c r="L461" s="1"/>
  <c r="L460" s="1"/>
  <c r="L459" s="1"/>
  <c r="L457"/>
  <c r="L455"/>
  <c r="L454" s="1"/>
  <c r="L453" s="1"/>
  <c r="L448"/>
  <c r="L447" s="1"/>
  <c r="L446" s="1"/>
  <c r="L440"/>
  <c r="L439" s="1"/>
  <c r="L438" s="1"/>
  <c r="L434"/>
  <c r="L433" s="1"/>
  <c r="L432" s="1"/>
  <c r="L424"/>
  <c r="L416"/>
  <c r="L409"/>
  <c r="L398"/>
  <c r="L397" s="1"/>
  <c r="L392"/>
  <c r="L391" s="1"/>
  <c r="L386"/>
  <c r="L385"/>
  <c r="L376"/>
  <c r="L353"/>
  <c r="L345"/>
  <c r="L341"/>
  <c r="L338"/>
  <c r="L337" s="1"/>
  <c r="L335"/>
  <c r="L329"/>
  <c r="L328" s="1"/>
  <c r="L327" s="1"/>
  <c r="L319"/>
  <c r="L317"/>
  <c r="L312"/>
  <c r="L311" s="1"/>
  <c r="L310" s="1"/>
  <c r="L309" s="1"/>
  <c r="L308" s="1"/>
  <c r="L298"/>
  <c r="L296"/>
  <c r="L292"/>
  <c r="L291" s="1"/>
  <c r="L290" s="1"/>
  <c r="L283"/>
  <c r="L282" s="1"/>
  <c r="L280"/>
  <c r="L279" s="1"/>
  <c r="L274"/>
  <c r="L273" s="1"/>
  <c r="L266"/>
  <c r="L262"/>
  <c r="L261" s="1"/>
  <c r="L260" s="1"/>
  <c r="L256"/>
  <c r="L255" s="1"/>
  <c r="L254" s="1"/>
  <c r="L250"/>
  <c r="L249" s="1"/>
  <c r="L248" s="1"/>
  <c r="L246"/>
  <c r="L245" s="1"/>
  <c r="L241"/>
  <c r="L238"/>
  <c r="L237" s="1"/>
  <c r="L229"/>
  <c r="L228" s="1"/>
  <c r="L222"/>
  <c r="L221" s="1"/>
  <c r="L220" s="1"/>
  <c r="L219" s="1"/>
  <c r="L218" s="1"/>
  <c r="L216"/>
  <c r="L215" s="1"/>
  <c r="L214" s="1"/>
  <c r="L206"/>
  <c r="L204"/>
  <c r="L202"/>
  <c r="L200"/>
  <c r="L197"/>
  <c r="L196" s="1"/>
  <c r="L190"/>
  <c r="L189" s="1"/>
  <c r="L188" s="1"/>
  <c r="L186"/>
  <c r="L184"/>
  <c r="L182"/>
  <c r="L177"/>
  <c r="L176" s="1"/>
  <c r="L168"/>
  <c r="L167" s="1"/>
  <c r="L166" s="1"/>
  <c r="L160"/>
  <c r="L158"/>
  <c r="L156"/>
  <c r="L153"/>
  <c r="L151"/>
  <c r="L143"/>
  <c r="L141"/>
  <c r="L139"/>
  <c r="L131"/>
  <c r="L130" s="1"/>
  <c r="L129" s="1"/>
  <c r="L128" s="1"/>
  <c r="L127" s="1"/>
  <c r="L126" s="1"/>
  <c r="L118"/>
  <c r="L116"/>
  <c r="L112"/>
  <c r="L108"/>
  <c r="L106"/>
  <c r="L101"/>
  <c r="L97"/>
  <c r="L96" s="1"/>
  <c r="L95" s="1"/>
  <c r="L94" s="1"/>
  <c r="L86"/>
  <c r="L84"/>
  <c r="L82"/>
  <c r="L77"/>
  <c r="L76" s="1"/>
  <c r="L73"/>
  <c r="L71"/>
  <c r="L70" s="1"/>
  <c r="L67"/>
  <c r="L66"/>
  <c r="L65" s="1"/>
  <c r="L64" s="1"/>
  <c r="L58"/>
  <c r="L57" s="1"/>
  <c r="L56" s="1"/>
  <c r="L55" s="1"/>
  <c r="L54" s="1"/>
  <c r="L52"/>
  <c r="L51" s="1"/>
  <c r="L50" s="1"/>
  <c r="L43"/>
  <c r="L39"/>
  <c r="L38" s="1"/>
  <c r="L27"/>
  <c r="L24"/>
  <c r="L13"/>
  <c r="L12" s="1"/>
  <c r="K917"/>
  <c r="K916" s="1"/>
  <c r="K915" s="1"/>
  <c r="K914" s="1"/>
  <c r="K912"/>
  <c r="K909"/>
  <c r="K900"/>
  <c r="K899" s="1"/>
  <c r="K897"/>
  <c r="K894"/>
  <c r="K892"/>
  <c r="K885"/>
  <c r="K884" s="1"/>
  <c r="K883" s="1"/>
  <c r="K882" s="1"/>
  <c r="K881" s="1"/>
  <c r="K880" s="1"/>
  <c r="K879" s="1"/>
  <c r="K877"/>
  <c r="K876" s="1"/>
  <c r="K875" s="1"/>
  <c r="K874" s="1"/>
  <c r="K873" s="1"/>
  <c r="K872" s="1"/>
  <c r="K869"/>
  <c r="K868" s="1"/>
  <c r="K865"/>
  <c r="K857"/>
  <c r="K855"/>
  <c r="K852"/>
  <c r="K850"/>
  <c r="K846"/>
  <c r="K842"/>
  <c r="K809"/>
  <c r="K808" s="1"/>
  <c r="K806"/>
  <c r="K805" s="1"/>
  <c r="K801"/>
  <c r="K799"/>
  <c r="K796"/>
  <c r="K795" s="1"/>
  <c r="K784"/>
  <c r="K783" s="1"/>
  <c r="K782" s="1"/>
  <c r="K781" s="1"/>
  <c r="K779"/>
  <c r="K768"/>
  <c r="K766"/>
  <c r="K765" s="1"/>
  <c r="K758"/>
  <c r="K757" s="1"/>
  <c r="K756" s="1"/>
  <c r="K755" s="1"/>
  <c r="K754" s="1"/>
  <c r="K753" s="1"/>
  <c r="K752" s="1"/>
  <c r="K750"/>
  <c r="K749" s="1"/>
  <c r="K748" s="1"/>
  <c r="K746"/>
  <c r="K745" s="1"/>
  <c r="K744" s="1"/>
  <c r="K734"/>
  <c r="K733" s="1"/>
  <c r="K732" s="1"/>
  <c r="K727"/>
  <c r="K725"/>
  <c r="K724" s="1"/>
  <c r="K718"/>
  <c r="K717" s="1"/>
  <c r="K716" s="1"/>
  <c r="K715" s="1"/>
  <c r="K714" s="1"/>
  <c r="K713" s="1"/>
  <c r="K710"/>
  <c r="K709" s="1"/>
  <c r="K706"/>
  <c r="K703"/>
  <c r="K699"/>
  <c r="K697"/>
  <c r="K695"/>
  <c r="K691"/>
  <c r="K690"/>
  <c r="K689"/>
  <c r="K683"/>
  <c r="K682" s="1"/>
  <c r="K681" s="1"/>
  <c r="K679"/>
  <c r="K677"/>
  <c r="K673"/>
  <c r="K671"/>
  <c r="K669"/>
  <c r="K667"/>
  <c r="K665"/>
  <c r="K659"/>
  <c r="K656"/>
  <c r="K647"/>
  <c r="K643"/>
  <c r="K637"/>
  <c r="K636" s="1"/>
  <c r="K635"/>
  <c r="K634" s="1"/>
  <c r="K619"/>
  <c r="K618" s="1"/>
  <c r="K617" s="1"/>
  <c r="K615"/>
  <c r="K614" s="1"/>
  <c r="K613" s="1"/>
  <c r="K612" s="1"/>
  <c r="K610"/>
  <c r="K609" s="1"/>
  <c r="K606"/>
  <c r="K604"/>
  <c r="K602"/>
  <c r="K600"/>
  <c r="K596"/>
  <c r="K595" s="1"/>
  <c r="K593"/>
  <c r="K590"/>
  <c r="K577"/>
  <c r="K576" s="1"/>
  <c r="K575" s="1"/>
  <c r="K573"/>
  <c r="K572" s="1"/>
  <c r="K568"/>
  <c r="K567" s="1"/>
  <c r="K565"/>
  <c r="K556"/>
  <c r="K555" s="1"/>
  <c r="K549"/>
  <c r="K548" s="1"/>
  <c r="K547" s="1"/>
  <c r="K546" s="1"/>
  <c r="K545" s="1"/>
  <c r="K544" s="1"/>
  <c r="K543" s="1"/>
  <c r="K540"/>
  <c r="K539" s="1"/>
  <c r="K538" s="1"/>
  <c r="K537" s="1"/>
  <c r="K536" s="1"/>
  <c r="K534"/>
  <c r="K533" s="1"/>
  <c r="K520"/>
  <c r="K519" s="1"/>
  <c r="K518" s="1"/>
  <c r="K517" s="1"/>
  <c r="K516" s="1"/>
  <c r="K512"/>
  <c r="K511" s="1"/>
  <c r="K509" s="1"/>
  <c r="K504"/>
  <c r="K503" s="1"/>
  <c r="K502" s="1"/>
  <c r="K501" s="1"/>
  <c r="K498"/>
  <c r="K497" s="1"/>
  <c r="K496" s="1"/>
  <c r="K494"/>
  <c r="K493" s="1"/>
  <c r="K489"/>
  <c r="K488" s="1"/>
  <c r="K487" s="1"/>
  <c r="K486" s="1"/>
  <c r="K485" s="1"/>
  <c r="K484" s="1"/>
  <c r="K483" s="1"/>
  <c r="K465"/>
  <c r="K464" s="1"/>
  <c r="K463" s="1"/>
  <c r="K462" s="1"/>
  <c r="K461" s="1"/>
  <c r="K460" s="1"/>
  <c r="K459" s="1"/>
  <c r="K457"/>
  <c r="K455"/>
  <c r="K454" s="1"/>
  <c r="K453" s="1"/>
  <c r="K448"/>
  <c r="K447" s="1"/>
  <c r="K446" s="1"/>
  <c r="K440"/>
  <c r="K439" s="1"/>
  <c r="K438" s="1"/>
  <c r="K434"/>
  <c r="K433" s="1"/>
  <c r="K432" s="1"/>
  <c r="K424"/>
  <c r="K416"/>
  <c r="K409"/>
  <c r="K397"/>
  <c r="K392"/>
  <c r="K391" s="1"/>
  <c r="K386"/>
  <c r="K385"/>
  <c r="K376"/>
  <c r="K353"/>
  <c r="K345"/>
  <c r="K341"/>
  <c r="K338"/>
  <c r="K337" s="1"/>
  <c r="K335"/>
  <c r="K329"/>
  <c r="K328" s="1"/>
  <c r="K327" s="1"/>
  <c r="K325"/>
  <c r="K324" s="1"/>
  <c r="K322"/>
  <c r="K321" s="1"/>
  <c r="K312"/>
  <c r="K311" s="1"/>
  <c r="K310" s="1"/>
  <c r="K309" s="1"/>
  <c r="K308" s="1"/>
  <c r="K298"/>
  <c r="K296"/>
  <c r="K292"/>
  <c r="K291" s="1"/>
  <c r="K290" s="1"/>
  <c r="K283"/>
  <c r="K282" s="1"/>
  <c r="K280"/>
  <c r="K279" s="1"/>
  <c r="K274"/>
  <c r="K273" s="1"/>
  <c r="K266"/>
  <c r="K262"/>
  <c r="K261" s="1"/>
  <c r="K260" s="1"/>
  <c r="K256"/>
  <c r="K255" s="1"/>
  <c r="K254" s="1"/>
  <c r="K250"/>
  <c r="K249" s="1"/>
  <c r="K248" s="1"/>
  <c r="K246"/>
  <c r="K245" s="1"/>
  <c r="K241"/>
  <c r="K238"/>
  <c r="K237" s="1"/>
  <c r="K233"/>
  <c r="K232" s="1"/>
  <c r="K231" s="1"/>
  <c r="K229"/>
  <c r="K228" s="1"/>
  <c r="K222"/>
  <c r="K221" s="1"/>
  <c r="K220" s="1"/>
  <c r="K219" s="1"/>
  <c r="K218" s="1"/>
  <c r="K216"/>
  <c r="K215" s="1"/>
  <c r="K214" s="1"/>
  <c r="K211"/>
  <c r="K210" s="1"/>
  <c r="K208"/>
  <c r="K204"/>
  <c r="K202"/>
  <c r="K200"/>
  <c r="K197"/>
  <c r="K196" s="1"/>
  <c r="K190"/>
  <c r="K189" s="1"/>
  <c r="K188" s="1"/>
  <c r="K186"/>
  <c r="K184"/>
  <c r="K182"/>
  <c r="K177"/>
  <c r="K176" s="1"/>
  <c r="K168"/>
  <c r="K167" s="1"/>
  <c r="K166" s="1"/>
  <c r="K160"/>
  <c r="K158"/>
  <c r="K156"/>
  <c r="K153"/>
  <c r="K151"/>
  <c r="K143"/>
  <c r="K141"/>
  <c r="K139"/>
  <c r="K131"/>
  <c r="K130" s="1"/>
  <c r="K129" s="1"/>
  <c r="K128" s="1"/>
  <c r="K127" s="1"/>
  <c r="K126" s="1"/>
  <c r="K118"/>
  <c r="K116"/>
  <c r="K112"/>
  <c r="K110"/>
  <c r="K108" s="1"/>
  <c r="K106"/>
  <c r="K101"/>
  <c r="K97"/>
  <c r="K96" s="1"/>
  <c r="K95" s="1"/>
  <c r="K94" s="1"/>
  <c r="K86"/>
  <c r="K84"/>
  <c r="K82"/>
  <c r="K77"/>
  <c r="K76" s="1"/>
  <c r="K73"/>
  <c r="K71"/>
  <c r="K70" s="1"/>
  <c r="K67"/>
  <c r="K66"/>
  <c r="K65" s="1"/>
  <c r="K64" s="1"/>
  <c r="K58"/>
  <c r="K57" s="1"/>
  <c r="K56" s="1"/>
  <c r="K55" s="1"/>
  <c r="K54" s="1"/>
  <c r="K52"/>
  <c r="K51" s="1"/>
  <c r="K50" s="1"/>
  <c r="K43"/>
  <c r="K39"/>
  <c r="K38" s="1"/>
  <c r="K27"/>
  <c r="K24"/>
  <c r="K13"/>
  <c r="K12" s="1"/>
  <c r="H912"/>
  <c r="H900"/>
  <c r="H899" s="1"/>
  <c r="H897"/>
  <c r="H894"/>
  <c r="H892"/>
  <c r="H885"/>
  <c r="H884" s="1"/>
  <c r="H883" s="1"/>
  <c r="H882" s="1"/>
  <c r="H881" s="1"/>
  <c r="H880" s="1"/>
  <c r="H879" s="1"/>
  <c r="H877"/>
  <c r="H876" s="1"/>
  <c r="H875" s="1"/>
  <c r="H874" s="1"/>
  <c r="H873" s="1"/>
  <c r="H872" s="1"/>
  <c r="H869"/>
  <c r="H868" s="1"/>
  <c r="H857"/>
  <c r="H855"/>
  <c r="H852"/>
  <c r="H850"/>
  <c r="H846"/>
  <c r="H810"/>
  <c r="H809" s="1"/>
  <c r="H808" s="1"/>
  <c r="H806"/>
  <c r="H805" s="1"/>
  <c r="H801"/>
  <c r="H799"/>
  <c r="H796"/>
  <c r="H795" s="1"/>
  <c r="H784"/>
  <c r="H783" s="1"/>
  <c r="H779"/>
  <c r="H778" s="1"/>
  <c r="H769"/>
  <c r="H768" s="1"/>
  <c r="H766"/>
  <c r="H765" s="1"/>
  <c r="H758"/>
  <c r="H757" s="1"/>
  <c r="H756" s="1"/>
  <c r="H755" s="1"/>
  <c r="H754" s="1"/>
  <c r="H753" s="1"/>
  <c r="H752" s="1"/>
  <c r="H750"/>
  <c r="H749" s="1"/>
  <c r="H748" s="1"/>
  <c r="H746"/>
  <c r="H745" s="1"/>
  <c r="H744" s="1"/>
  <c r="H734"/>
  <c r="H733" s="1"/>
  <c r="H732" s="1"/>
  <c r="H727"/>
  <c r="H725"/>
  <c r="H718"/>
  <c r="H717" s="1"/>
  <c r="H716" s="1"/>
  <c r="H715" s="1"/>
  <c r="H714" s="1"/>
  <c r="H713" s="1"/>
  <c r="H710"/>
  <c r="H709" s="1"/>
  <c r="H703"/>
  <c r="H699"/>
  <c r="H697"/>
  <c r="H695"/>
  <c r="H691"/>
  <c r="H690"/>
  <c r="H689"/>
  <c r="H683"/>
  <c r="H682" s="1"/>
  <c r="H681" s="1"/>
  <c r="H679"/>
  <c r="H677"/>
  <c r="H673"/>
  <c r="H672"/>
  <c r="H671" s="1"/>
  <c r="H669"/>
  <c r="H667"/>
  <c r="H665"/>
  <c r="H656"/>
  <c r="H644"/>
  <c r="H643" s="1"/>
  <c r="H642" s="1"/>
  <c r="H620"/>
  <c r="H619" s="1"/>
  <c r="H615"/>
  <c r="H614" s="1"/>
  <c r="H613" s="1"/>
  <c r="H612" s="1"/>
  <c r="H610"/>
  <c r="H609" s="1"/>
  <c r="H606"/>
  <c r="H604"/>
  <c r="H602"/>
  <c r="H600"/>
  <c r="H596"/>
  <c r="H595" s="1"/>
  <c r="H590"/>
  <c r="H577"/>
  <c r="H576" s="1"/>
  <c r="H575" s="1"/>
  <c r="H573"/>
  <c r="H572" s="1"/>
  <c r="H568"/>
  <c r="H567" s="1"/>
  <c r="H565"/>
  <c r="H556"/>
  <c r="H554" s="1"/>
  <c r="H553" s="1"/>
  <c r="H552" s="1"/>
  <c r="H551" s="1"/>
  <c r="H549"/>
  <c r="H548" s="1"/>
  <c r="H547" s="1"/>
  <c r="H546" s="1"/>
  <c r="H545" s="1"/>
  <c r="H544" s="1"/>
  <c r="H543" s="1"/>
  <c r="H540"/>
  <c r="H539" s="1"/>
  <c r="H538" s="1"/>
  <c r="H537" s="1"/>
  <c r="H536" s="1"/>
  <c r="H534"/>
  <c r="H533" s="1"/>
  <c r="H524" s="1"/>
  <c r="H516"/>
  <c r="H512"/>
  <c r="H511" s="1"/>
  <c r="H503"/>
  <c r="H502" s="1"/>
  <c r="H501" s="1"/>
  <c r="H496"/>
  <c r="H494"/>
  <c r="H493" s="1"/>
  <c r="H489"/>
  <c r="H488" s="1"/>
  <c r="H487" s="1"/>
  <c r="H486" s="1"/>
  <c r="H485" s="1"/>
  <c r="H484" s="1"/>
  <c r="H483" s="1"/>
  <c r="H466"/>
  <c r="H465" s="1"/>
  <c r="H464" s="1"/>
  <c r="H463" s="1"/>
  <c r="H462" s="1"/>
  <c r="H461" s="1"/>
  <c r="H457"/>
  <c r="H455"/>
  <c r="H448"/>
  <c r="H447" s="1"/>
  <c r="H446" s="1"/>
  <c r="H440"/>
  <c r="H439" s="1"/>
  <c r="H438" s="1"/>
  <c r="H424"/>
  <c r="H416"/>
  <c r="H413"/>
  <c r="H409"/>
  <c r="H407"/>
  <c r="H405"/>
  <c r="H398"/>
  <c r="H397" s="1"/>
  <c r="H386"/>
  <c r="H385"/>
  <c r="H376"/>
  <c r="H362"/>
  <c r="H341"/>
  <c r="H337"/>
  <c r="H335"/>
  <c r="H329"/>
  <c r="H328" s="1"/>
  <c r="H327" s="1"/>
  <c r="H319"/>
  <c r="H308"/>
  <c r="H302"/>
  <c r="H300"/>
  <c r="H298"/>
  <c r="H296"/>
  <c r="H290"/>
  <c r="H283"/>
  <c r="H282" s="1"/>
  <c r="H280"/>
  <c r="H279" s="1"/>
  <c r="H274"/>
  <c r="H273" s="1"/>
  <c r="H266"/>
  <c r="H262"/>
  <c r="H261" s="1"/>
  <c r="H260" s="1"/>
  <c r="H256"/>
  <c r="H250"/>
  <c r="H249" s="1"/>
  <c r="H248" s="1"/>
  <c r="H246"/>
  <c r="H245" s="1"/>
  <c r="H241"/>
  <c r="H238"/>
  <c r="H237" s="1"/>
  <c r="H233"/>
  <c r="H232" s="1"/>
  <c r="H231" s="1"/>
  <c r="H229"/>
  <c r="H228" s="1"/>
  <c r="H222"/>
  <c r="H221" s="1"/>
  <c r="H220" s="1"/>
  <c r="H219" s="1"/>
  <c r="H218" s="1"/>
  <c r="H216"/>
  <c r="H215" s="1"/>
  <c r="H214" s="1"/>
  <c r="H211"/>
  <c r="H210" s="1"/>
  <c r="H207" s="1"/>
  <c r="H206" s="1"/>
  <c r="H204"/>
  <c r="H202"/>
  <c r="H200"/>
  <c r="H197"/>
  <c r="H196" s="1"/>
  <c r="H190"/>
  <c r="H189" s="1"/>
  <c r="H188" s="1"/>
  <c r="H186"/>
  <c r="H184"/>
  <c r="H182"/>
  <c r="H177"/>
  <c r="H176" s="1"/>
  <c r="H170"/>
  <c r="H168"/>
  <c r="H160"/>
  <c r="H158"/>
  <c r="H156"/>
  <c r="H151"/>
  <c r="H143"/>
  <c r="H141"/>
  <c r="H139"/>
  <c r="H131"/>
  <c r="H130" s="1"/>
  <c r="H129" s="1"/>
  <c r="H128" s="1"/>
  <c r="H127" s="1"/>
  <c r="H126" s="1"/>
  <c r="H120"/>
  <c r="H116"/>
  <c r="H112"/>
  <c r="H108"/>
  <c r="H106"/>
  <c r="H101"/>
  <c r="H97"/>
  <c r="H96" s="1"/>
  <c r="H95" s="1"/>
  <c r="H94" s="1"/>
  <c r="H86"/>
  <c r="H84"/>
  <c r="H82"/>
  <c r="H77"/>
  <c r="H75" s="1"/>
  <c r="H73"/>
  <c r="H71"/>
  <c r="H68"/>
  <c r="H67" s="1"/>
  <c r="H65"/>
  <c r="H64" s="1"/>
  <c r="H58"/>
  <c r="H57" s="1"/>
  <c r="H56" s="1"/>
  <c r="H55" s="1"/>
  <c r="H54" s="1"/>
  <c r="H52"/>
  <c r="H51" s="1"/>
  <c r="H50" s="1"/>
  <c r="H46"/>
  <c r="H45" s="1"/>
  <c r="H39"/>
  <c r="H38" s="1"/>
  <c r="H24"/>
  <c r="H13"/>
  <c r="H12" s="1"/>
  <c r="J644" i="32"/>
  <c r="J643" s="1"/>
  <c r="J637"/>
  <c r="J635"/>
  <c r="J633"/>
  <c r="J631"/>
  <c r="J629"/>
  <c r="J627"/>
  <c r="J623"/>
  <c r="J621" s="1"/>
  <c r="J619"/>
  <c r="J617"/>
  <c r="J614"/>
  <c r="J610"/>
  <c r="J607"/>
  <c r="J604"/>
  <c r="J602"/>
  <c r="J593"/>
  <c r="J592" s="1"/>
  <c r="J590"/>
  <c r="J589" s="1"/>
  <c r="J583"/>
  <c r="J576"/>
  <c r="J572"/>
  <c r="J570"/>
  <c r="J564"/>
  <c r="J563" s="1"/>
  <c r="J560"/>
  <c r="J558"/>
  <c r="J556"/>
  <c r="J553"/>
  <c r="J551"/>
  <c r="J546"/>
  <c r="J544"/>
  <c r="J542"/>
  <c r="J538"/>
  <c r="J536"/>
  <c r="J534"/>
  <c r="J531"/>
  <c r="J530" s="1"/>
  <c r="J527"/>
  <c r="J526" s="1"/>
  <c r="J525" s="1"/>
  <c r="J523"/>
  <c r="J522" s="1"/>
  <c r="J521" s="1"/>
  <c r="J519"/>
  <c r="J518" s="1"/>
  <c r="J514"/>
  <c r="J511"/>
  <c r="J510" s="1"/>
  <c r="J507"/>
  <c r="J506" s="1"/>
  <c r="J501"/>
  <c r="J500" s="1"/>
  <c r="J499" s="1"/>
  <c r="J495"/>
  <c r="J494" s="1"/>
  <c r="J493" s="1"/>
  <c r="J487"/>
  <c r="J485"/>
  <c r="J484" s="1"/>
  <c r="J463"/>
  <c r="J457"/>
  <c r="J449"/>
  <c r="J446"/>
  <c r="J445" s="1"/>
  <c r="J443"/>
  <c r="J436"/>
  <c r="J435" s="1"/>
  <c r="J431"/>
  <c r="J429"/>
  <c r="J427"/>
  <c r="J419"/>
  <c r="J416"/>
  <c r="J412"/>
  <c r="J410"/>
  <c r="J401"/>
  <c r="J400" s="1"/>
  <c r="J395"/>
  <c r="J394" s="1"/>
  <c r="J385"/>
  <c r="J380"/>
  <c r="J379" s="1"/>
  <c r="J375"/>
  <c r="J367"/>
  <c r="J366" s="1"/>
  <c r="J365" s="1"/>
  <c r="J363"/>
  <c r="J361"/>
  <c r="J359"/>
  <c r="J357"/>
  <c r="J354"/>
  <c r="J347"/>
  <c r="J345"/>
  <c r="J343"/>
  <c r="J338"/>
  <c r="J335"/>
  <c r="J334" s="1"/>
  <c r="J328"/>
  <c r="J326"/>
  <c r="J325" s="1"/>
  <c r="J322"/>
  <c r="J321" s="1"/>
  <c r="J320" s="1"/>
  <c r="J314"/>
  <c r="J313" s="1"/>
  <c r="J312" s="1"/>
  <c r="J277"/>
  <c r="J276"/>
  <c r="J274"/>
  <c r="J272"/>
  <c r="J269"/>
  <c r="J267"/>
  <c r="J264"/>
  <c r="J263" s="1"/>
  <c r="J261"/>
  <c r="J260" s="1"/>
  <c r="J256"/>
  <c r="J254"/>
  <c r="J251"/>
  <c r="J250" s="1"/>
  <c r="J242"/>
  <c r="J240"/>
  <c r="J235"/>
  <c r="J233"/>
  <c r="J231"/>
  <c r="J226"/>
  <c r="J221"/>
  <c r="J216"/>
  <c r="J214"/>
  <c r="J211"/>
  <c r="J208"/>
  <c r="J203"/>
  <c r="J200"/>
  <c r="J199" s="1"/>
  <c r="J198" s="1"/>
  <c r="J195"/>
  <c r="J194" s="1"/>
  <c r="J193" s="1"/>
  <c r="J191"/>
  <c r="J190" s="1"/>
  <c r="J189" s="1"/>
  <c r="J187"/>
  <c r="J186" s="1"/>
  <c r="J185" s="1"/>
  <c r="J182"/>
  <c r="J181" s="1"/>
  <c r="J180" s="1"/>
  <c r="J168"/>
  <c r="J167" s="1"/>
  <c r="J166" s="1"/>
  <c r="J163"/>
  <c r="J162" s="1"/>
  <c r="J156"/>
  <c r="J153"/>
  <c r="J151"/>
  <c r="J141"/>
  <c r="J139"/>
  <c r="J135"/>
  <c r="J133"/>
  <c r="J131"/>
  <c r="J129"/>
  <c r="J127"/>
  <c r="J126"/>
  <c r="J125" s="1"/>
  <c r="J124"/>
  <c r="J123" s="1"/>
  <c r="J116"/>
  <c r="J115" s="1"/>
  <c r="J113"/>
  <c r="J112" s="1"/>
  <c r="J110"/>
  <c r="J109" s="1"/>
  <c r="J107"/>
  <c r="J103"/>
  <c r="J101"/>
  <c r="J99"/>
  <c r="J97"/>
  <c r="J93"/>
  <c r="J92" s="1"/>
  <c r="J91"/>
  <c r="J87"/>
  <c r="J83"/>
  <c r="J82" s="1"/>
  <c r="J80"/>
  <c r="J78"/>
  <c r="J75"/>
  <c r="J71"/>
  <c r="J66"/>
  <c r="J64"/>
  <c r="J62"/>
  <c r="J61"/>
  <c r="J60" s="1"/>
  <c r="J57"/>
  <c r="J54"/>
  <c r="J52"/>
  <c r="J50"/>
  <c r="J47"/>
  <c r="J42"/>
  <c r="J39"/>
  <c r="J32"/>
  <c r="J29"/>
  <c r="J26"/>
  <c r="J25" s="1"/>
  <c r="J23"/>
  <c r="J19"/>
  <c r="J17"/>
  <c r="J16" s="1"/>
  <c r="J14"/>
  <c r="J13" s="1"/>
  <c r="J11"/>
  <c r="J10" s="1"/>
  <c r="I644"/>
  <c r="I643" s="1"/>
  <c r="I637"/>
  <c r="I635"/>
  <c r="I633"/>
  <c r="I631"/>
  <c r="I629"/>
  <c r="I627"/>
  <c r="I623"/>
  <c r="I621" s="1"/>
  <c r="I619"/>
  <c r="I617"/>
  <c r="I614"/>
  <c r="I610"/>
  <c r="I607"/>
  <c r="I604"/>
  <c r="I602"/>
  <c r="I597"/>
  <c r="I596" s="1"/>
  <c r="I593" s="1"/>
  <c r="I592" s="1"/>
  <c r="I590"/>
  <c r="I589" s="1"/>
  <c r="I584"/>
  <c r="I583" s="1"/>
  <c r="I576"/>
  <c r="I569"/>
  <c r="I568" s="1"/>
  <c r="I567" s="1"/>
  <c r="I566" s="1"/>
  <c r="I564"/>
  <c r="I563" s="1"/>
  <c r="I560"/>
  <c r="I558"/>
  <c r="I556"/>
  <c r="I553"/>
  <c r="I551"/>
  <c r="I546"/>
  <c r="I544"/>
  <c r="I542"/>
  <c r="I538"/>
  <c r="I536"/>
  <c r="I534"/>
  <c r="I531"/>
  <c r="I530" s="1"/>
  <c r="I527"/>
  <c r="I526" s="1"/>
  <c r="I525" s="1"/>
  <c r="I523"/>
  <c r="I522" s="1"/>
  <c r="I521" s="1"/>
  <c r="I519"/>
  <c r="I518" s="1"/>
  <c r="I514"/>
  <c r="I511"/>
  <c r="I510" s="1"/>
  <c r="I507"/>
  <c r="I506" s="1"/>
  <c r="I501"/>
  <c r="I500" s="1"/>
  <c r="I499" s="1"/>
  <c r="I495"/>
  <c r="I494" s="1"/>
  <c r="I493" s="1"/>
  <c r="I487"/>
  <c r="I485"/>
  <c r="I484" s="1"/>
  <c r="I463"/>
  <c r="I457"/>
  <c r="I453"/>
  <c r="I446"/>
  <c r="I445" s="1"/>
  <c r="I443"/>
  <c r="I436"/>
  <c r="I435" s="1"/>
  <c r="I431"/>
  <c r="I429"/>
  <c r="I427"/>
  <c r="I419"/>
  <c r="I416"/>
  <c r="I412"/>
  <c r="I410"/>
  <c r="I400"/>
  <c r="I395"/>
  <c r="I394" s="1"/>
  <c r="I391"/>
  <c r="I390" s="1"/>
  <c r="I388"/>
  <c r="I387" s="1"/>
  <c r="I380"/>
  <c r="I379" s="1"/>
  <c r="I375"/>
  <c r="I374" s="1"/>
  <c r="I367"/>
  <c r="I366" s="1"/>
  <c r="I365" s="1"/>
  <c r="I363"/>
  <c r="I361"/>
  <c r="I359"/>
  <c r="I357"/>
  <c r="I354"/>
  <c r="I347"/>
  <c r="I345"/>
  <c r="I343"/>
  <c r="I338"/>
  <c r="I335"/>
  <c r="I334" s="1"/>
  <c r="I328"/>
  <c r="I326"/>
  <c r="I325" s="1"/>
  <c r="I322"/>
  <c r="I321" s="1"/>
  <c r="I320" s="1"/>
  <c r="I314"/>
  <c r="I313" s="1"/>
  <c r="I312" s="1"/>
  <c r="I277"/>
  <c r="I276"/>
  <c r="I274"/>
  <c r="I272"/>
  <c r="I269"/>
  <c r="I267"/>
  <c r="I264"/>
  <c r="I263" s="1"/>
  <c r="I261"/>
  <c r="I260" s="1"/>
  <c r="I256"/>
  <c r="I254"/>
  <c r="I251"/>
  <c r="I250" s="1"/>
  <c r="I242"/>
  <c r="I240"/>
  <c r="I235"/>
  <c r="I233"/>
  <c r="I231"/>
  <c r="I226"/>
  <c r="I223"/>
  <c r="I222" s="1"/>
  <c r="I221" s="1"/>
  <c r="I216"/>
  <c r="I214"/>
  <c r="I211"/>
  <c r="I208"/>
  <c r="I203"/>
  <c r="I202" s="1"/>
  <c r="I199"/>
  <c r="I195"/>
  <c r="I194" s="1"/>
  <c r="I193" s="1"/>
  <c r="I191"/>
  <c r="I190" s="1"/>
  <c r="I189" s="1"/>
  <c r="I187"/>
  <c r="I186" s="1"/>
  <c r="I185" s="1"/>
  <c r="I182"/>
  <c r="I181" s="1"/>
  <c r="I180" s="1"/>
  <c r="I168"/>
  <c r="I167" s="1"/>
  <c r="I166" s="1"/>
  <c r="I163"/>
  <c r="I162" s="1"/>
  <c r="I156"/>
  <c r="I153"/>
  <c r="I151"/>
  <c r="I141"/>
  <c r="I139"/>
  <c r="I135"/>
  <c r="I133"/>
  <c r="I131"/>
  <c r="I129"/>
  <c r="I127"/>
  <c r="I126"/>
  <c r="I125" s="1"/>
  <c r="I124"/>
  <c r="I123" s="1"/>
  <c r="I117"/>
  <c r="I116" s="1"/>
  <c r="I115" s="1"/>
  <c r="I113"/>
  <c r="I112" s="1"/>
  <c r="I109"/>
  <c r="I107"/>
  <c r="I103"/>
  <c r="I101"/>
  <c r="I99"/>
  <c r="I97"/>
  <c r="I93"/>
  <c r="I92" s="1"/>
  <c r="I87"/>
  <c r="I83"/>
  <c r="I82" s="1"/>
  <c r="I80"/>
  <c r="I78"/>
  <c r="I71"/>
  <c r="I66"/>
  <c r="I64"/>
  <c r="I62"/>
  <c r="I61"/>
  <c r="I60" s="1"/>
  <c r="I57"/>
  <c r="I54"/>
  <c r="I52"/>
  <c r="I50"/>
  <c r="I47"/>
  <c r="I42"/>
  <c r="I32"/>
  <c r="I29"/>
  <c r="I26"/>
  <c r="I25" s="1"/>
  <c r="I23"/>
  <c r="I19"/>
  <c r="I17"/>
  <c r="I16" s="1"/>
  <c r="I14"/>
  <c r="I13" s="1"/>
  <c r="I11"/>
  <c r="I10" s="1"/>
  <c r="F644"/>
  <c r="F643" s="1"/>
  <c r="F637"/>
  <c r="F635"/>
  <c r="F631"/>
  <c r="F629"/>
  <c r="F627"/>
  <c r="F621"/>
  <c r="F619"/>
  <c r="F617"/>
  <c r="F614"/>
  <c r="F610"/>
  <c r="F607"/>
  <c r="F604"/>
  <c r="F602"/>
  <c r="F597"/>
  <c r="F596" s="1"/>
  <c r="F593" s="1"/>
  <c r="F592" s="1"/>
  <c r="F590"/>
  <c r="F589" s="1"/>
  <c r="F584"/>
  <c r="F583" s="1"/>
  <c r="F576"/>
  <c r="F569"/>
  <c r="F568" s="1"/>
  <c r="F567" s="1"/>
  <c r="F566" s="1"/>
  <c r="F564"/>
  <c r="F563" s="1"/>
  <c r="F560"/>
  <c r="F558"/>
  <c r="F556"/>
  <c r="F551"/>
  <c r="F546"/>
  <c r="F544"/>
  <c r="F542"/>
  <c r="F538"/>
  <c r="F536"/>
  <c r="F534"/>
  <c r="F531"/>
  <c r="F530" s="1"/>
  <c r="F527"/>
  <c r="F526" s="1"/>
  <c r="F525" s="1"/>
  <c r="F523"/>
  <c r="F522" s="1"/>
  <c r="F521" s="1"/>
  <c r="F519"/>
  <c r="F518" s="1"/>
  <c r="F514"/>
  <c r="F511"/>
  <c r="F510" s="1"/>
  <c r="F507"/>
  <c r="F506" s="1"/>
  <c r="F501"/>
  <c r="F500" s="1"/>
  <c r="F499" s="1"/>
  <c r="F495"/>
  <c r="F494" s="1"/>
  <c r="F493" s="1"/>
  <c r="F487"/>
  <c r="F485"/>
  <c r="F472"/>
  <c r="F466"/>
  <c r="F457"/>
  <c r="F435"/>
  <c r="F433"/>
  <c r="F431"/>
  <c r="F429"/>
  <c r="F427"/>
  <c r="F419"/>
  <c r="F417"/>
  <c r="F416" s="1"/>
  <c r="F412"/>
  <c r="F410"/>
  <c r="F408"/>
  <c r="F400"/>
  <c r="F395"/>
  <c r="F394" s="1"/>
  <c r="F385"/>
  <c r="F380"/>
  <c r="F379" s="1"/>
  <c r="F375"/>
  <c r="F367"/>
  <c r="F366" s="1"/>
  <c r="F365" s="1"/>
  <c r="F363"/>
  <c r="F361"/>
  <c r="F359"/>
  <c r="F357"/>
  <c r="F354"/>
  <c r="F347"/>
  <c r="F345"/>
  <c r="F343"/>
  <c r="F338"/>
  <c r="F335"/>
  <c r="F334" s="1"/>
  <c r="F328"/>
  <c r="F326"/>
  <c r="F322"/>
  <c r="F321" s="1"/>
  <c r="F320" s="1"/>
  <c r="F314"/>
  <c r="F282"/>
  <c r="F281" s="1"/>
  <c r="F278"/>
  <c r="F274"/>
  <c r="F272"/>
  <c r="F269"/>
  <c r="F267"/>
  <c r="F264"/>
  <c r="F263" s="1"/>
  <c r="F261"/>
  <c r="F260" s="1"/>
  <c r="F256"/>
  <c r="F254"/>
  <c r="F251"/>
  <c r="F250" s="1"/>
  <c r="F242"/>
  <c r="F240"/>
  <c r="F233"/>
  <c r="F231"/>
  <c r="F226"/>
  <c r="F223"/>
  <c r="F222" s="1"/>
  <c r="F221" s="1"/>
  <c r="F216"/>
  <c r="F214"/>
  <c r="F211"/>
  <c r="F208"/>
  <c r="F199"/>
  <c r="F195"/>
  <c r="F194" s="1"/>
  <c r="F193" s="1"/>
  <c r="F191"/>
  <c r="F190" s="1"/>
  <c r="F189" s="1"/>
  <c r="F187"/>
  <c r="F186" s="1"/>
  <c r="F185" s="1"/>
  <c r="F182"/>
  <c r="F181" s="1"/>
  <c r="F180" s="1"/>
  <c r="F169"/>
  <c r="F168" s="1"/>
  <c r="F163"/>
  <c r="F162" s="1"/>
  <c r="F153"/>
  <c r="F151"/>
  <c r="F142"/>
  <c r="F141" s="1"/>
  <c r="F138" s="1"/>
  <c r="F137" s="1"/>
  <c r="F135"/>
  <c r="F134"/>
  <c r="F133" s="1"/>
  <c r="F131"/>
  <c r="F129"/>
  <c r="F127"/>
  <c r="F117"/>
  <c r="F116" s="1"/>
  <c r="F115" s="1"/>
  <c r="F113"/>
  <c r="F112" s="1"/>
  <c r="F109"/>
  <c r="F107"/>
  <c r="F103"/>
  <c r="F101"/>
  <c r="F99"/>
  <c r="F97"/>
  <c r="F93"/>
  <c r="F92" s="1"/>
  <c r="F87"/>
  <c r="F83"/>
  <c r="F82" s="1"/>
  <c r="F80"/>
  <c r="F78"/>
  <c r="F71"/>
  <c r="F66"/>
  <c r="F64"/>
  <c r="F62"/>
  <c r="F61"/>
  <c r="F60" s="1"/>
  <c r="F57"/>
  <c r="F54"/>
  <c r="F52"/>
  <c r="F50"/>
  <c r="F47"/>
  <c r="F42"/>
  <c r="F32"/>
  <c r="F23"/>
  <c r="F19"/>
  <c r="F17"/>
  <c r="F14"/>
  <c r="F13" s="1"/>
  <c r="F11"/>
  <c r="F10" s="1"/>
  <c r="J183" i="49"/>
  <c r="J181" s="1"/>
  <c r="J86" s="1"/>
  <c r="J85" s="1"/>
  <c r="J196" s="1"/>
  <c r="G183"/>
  <c r="G181" s="1"/>
  <c r="G86" s="1"/>
  <c r="G85" s="1"/>
  <c r="G196" s="1"/>
  <c r="D181"/>
  <c r="E115"/>
  <c r="K642" i="54" l="1"/>
  <c r="L642"/>
  <c r="L641" s="1"/>
  <c r="L640" s="1"/>
  <c r="L639" s="1"/>
  <c r="L638" s="1"/>
  <c r="F609" i="32"/>
  <c r="L569" i="54"/>
  <c r="N571"/>
  <c r="L592"/>
  <c r="L589" s="1"/>
  <c r="N594"/>
  <c r="J73" i="32"/>
  <c r="J70" s="1"/>
  <c r="J69" s="1"/>
  <c r="L75"/>
  <c r="I138"/>
  <c r="I137" s="1"/>
  <c r="F325"/>
  <c r="J138"/>
  <c r="J137" s="1"/>
  <c r="J90"/>
  <c r="J89" s="1"/>
  <c r="J86" s="1"/>
  <c r="L91"/>
  <c r="F418"/>
  <c r="K778" i="54"/>
  <c r="K777" s="1"/>
  <c r="K776" s="1"/>
  <c r="K775" s="1"/>
  <c r="K774" s="1"/>
  <c r="L778"/>
  <c r="L777" s="1"/>
  <c r="L776" s="1"/>
  <c r="L775" s="1"/>
  <c r="L774" s="1"/>
  <c r="H415"/>
  <c r="H724"/>
  <c r="H723" s="1"/>
  <c r="H722" s="1"/>
  <c r="H721" s="1"/>
  <c r="H720" s="1"/>
  <c r="K641"/>
  <c r="K640" s="1"/>
  <c r="K639" s="1"/>
  <c r="K638" s="1"/>
  <c r="F509" i="32"/>
  <c r="F505" s="1"/>
  <c r="F504" s="1"/>
  <c r="F313"/>
  <c r="F312" s="1"/>
  <c r="H777" i="54"/>
  <c r="H776" s="1"/>
  <c r="H782"/>
  <c r="H781" s="1"/>
  <c r="H167"/>
  <c r="H166" s="1"/>
  <c r="H236"/>
  <c r="H227" s="1"/>
  <c r="H226" s="1"/>
  <c r="H225" s="1"/>
  <c r="H224" s="1"/>
  <c r="F276" i="32"/>
  <c r="F253"/>
  <c r="F489"/>
  <c r="I609"/>
  <c r="E7"/>
  <c r="E653" s="1"/>
  <c r="F342"/>
  <c r="F341" s="1"/>
  <c r="I384"/>
  <c r="F399"/>
  <c r="F575"/>
  <c r="F574" s="1"/>
  <c r="H265" i="54"/>
  <c r="H264" s="1"/>
  <c r="H764"/>
  <c r="H763" s="1"/>
  <c r="H762" s="1"/>
  <c r="H761" s="1"/>
  <c r="H100"/>
  <c r="H99" s="1"/>
  <c r="L524"/>
  <c r="L523" s="1"/>
  <c r="L522" s="1"/>
  <c r="H492"/>
  <c r="H798"/>
  <c r="K492"/>
  <c r="L492"/>
  <c r="K236"/>
  <c r="K227" s="1"/>
  <c r="K226" s="1"/>
  <c r="K225" s="1"/>
  <c r="K224" s="1"/>
  <c r="K265"/>
  <c r="K264" s="1"/>
  <c r="K253" s="1"/>
  <c r="K252" s="1"/>
  <c r="H655"/>
  <c r="H654" s="1"/>
  <c r="H653" s="1"/>
  <c r="K150"/>
  <c r="K149" s="1"/>
  <c r="K148" s="1"/>
  <c r="K147" s="1"/>
  <c r="J609" i="32"/>
  <c r="F230"/>
  <c r="F229" s="1"/>
  <c r="H295" i="54"/>
  <c r="H294" s="1"/>
  <c r="H289" s="1"/>
  <c r="H288" s="1"/>
  <c r="H460"/>
  <c r="H459" s="1"/>
  <c r="H396"/>
  <c r="K295"/>
  <c r="K294" s="1"/>
  <c r="K289" s="1"/>
  <c r="K288" s="1"/>
  <c r="J266" i="32"/>
  <c r="J509"/>
  <c r="J505" s="1"/>
  <c r="J504" s="1"/>
  <c r="I230"/>
  <c r="I229" s="1"/>
  <c r="H255" i="54"/>
  <c r="H254" s="1"/>
  <c r="L382"/>
  <c r="L381" s="1"/>
  <c r="L383"/>
  <c r="H382"/>
  <c r="H381" s="1"/>
  <c r="H383"/>
  <c r="K382"/>
  <c r="K381" s="1"/>
  <c r="K383"/>
  <c r="L138"/>
  <c r="L137" s="1"/>
  <c r="L136" s="1"/>
  <c r="L135" s="1"/>
  <c r="K375"/>
  <c r="K374" s="1"/>
  <c r="H864"/>
  <c r="H863" s="1"/>
  <c r="H862" s="1"/>
  <c r="H861" s="1"/>
  <c r="H860" s="1"/>
  <c r="H859" s="1"/>
  <c r="L702"/>
  <c r="L701" s="1"/>
  <c r="L849"/>
  <c r="H375"/>
  <c r="H374" s="1"/>
  <c r="L375"/>
  <c r="L374" s="1"/>
  <c r="K415"/>
  <c r="K694"/>
  <c r="K693" s="1"/>
  <c r="K849"/>
  <c r="K332"/>
  <c r="K331" s="1"/>
  <c r="H854"/>
  <c r="K854"/>
  <c r="L100"/>
  <c r="L99" s="1"/>
  <c r="H150"/>
  <c r="H149" s="1"/>
  <c r="H148" s="1"/>
  <c r="H147" s="1"/>
  <c r="H694"/>
  <c r="H693" s="1"/>
  <c r="K175"/>
  <c r="K174" s="1"/>
  <c r="K165" s="1"/>
  <c r="K164" s="1"/>
  <c r="K163" s="1"/>
  <c r="K764"/>
  <c r="K763" s="1"/>
  <c r="K762" s="1"/>
  <c r="K761" s="1"/>
  <c r="K864"/>
  <c r="K863" s="1"/>
  <c r="K862" s="1"/>
  <c r="K861" s="1"/>
  <c r="K860" s="1"/>
  <c r="K859" s="1"/>
  <c r="L265"/>
  <c r="L264" s="1"/>
  <c r="L253" s="1"/>
  <c r="L252" s="1"/>
  <c r="L295"/>
  <c r="L294" s="1"/>
  <c r="L289" s="1"/>
  <c r="L288" s="1"/>
  <c r="L664"/>
  <c r="L663" s="1"/>
  <c r="L891"/>
  <c r="L890" s="1"/>
  <c r="L889" s="1"/>
  <c r="L888" s="1"/>
  <c r="L887" s="1"/>
  <c r="L908"/>
  <c r="L907" s="1"/>
  <c r="L906" s="1"/>
  <c r="L905" s="1"/>
  <c r="L904" s="1"/>
  <c r="L903" s="1"/>
  <c r="L902" s="1"/>
  <c r="L798"/>
  <c r="L794" s="1"/>
  <c r="L793" s="1"/>
  <c r="L792" s="1"/>
  <c r="L791" s="1"/>
  <c r="H676"/>
  <c r="H675" s="1"/>
  <c r="H743"/>
  <c r="H742" s="1"/>
  <c r="H741" s="1"/>
  <c r="H740" s="1"/>
  <c r="K75"/>
  <c r="L150"/>
  <c r="L149" s="1"/>
  <c r="L148" s="1"/>
  <c r="L147" s="1"/>
  <c r="L199"/>
  <c r="L195" s="1"/>
  <c r="L194" s="1"/>
  <c r="L193" s="1"/>
  <c r="L655"/>
  <c r="L654" s="1"/>
  <c r="L653" s="1"/>
  <c r="L854"/>
  <c r="H23"/>
  <c r="H22" s="1"/>
  <c r="H555"/>
  <c r="H599"/>
  <c r="K199"/>
  <c r="K195" s="1"/>
  <c r="K798"/>
  <c r="K794" s="1"/>
  <c r="K793" s="1"/>
  <c r="K792" s="1"/>
  <c r="K791" s="1"/>
  <c r="L236"/>
  <c r="L227" s="1"/>
  <c r="L226" s="1"/>
  <c r="L225" s="1"/>
  <c r="L224" s="1"/>
  <c r="L415"/>
  <c r="L676"/>
  <c r="L675" s="1"/>
  <c r="L694"/>
  <c r="L693" s="1"/>
  <c r="L428"/>
  <c r="H175"/>
  <c r="H174" s="1"/>
  <c r="H641"/>
  <c r="H640" s="1"/>
  <c r="H639" s="1"/>
  <c r="H638" s="1"/>
  <c r="H664"/>
  <c r="H663" s="1"/>
  <c r="H841"/>
  <c r="H840" s="1"/>
  <c r="H839" s="1"/>
  <c r="K100"/>
  <c r="K99" s="1"/>
  <c r="K138"/>
  <c r="K137" s="1"/>
  <c r="K136" s="1"/>
  <c r="K135" s="1"/>
  <c r="K207"/>
  <c r="K206" s="1"/>
  <c r="K554"/>
  <c r="K553" s="1"/>
  <c r="K552" s="1"/>
  <c r="K551" s="1"/>
  <c r="K702"/>
  <c r="K701" s="1"/>
  <c r="K688" s="1"/>
  <c r="K687" s="1"/>
  <c r="K686" s="1"/>
  <c r="K685" s="1"/>
  <c r="K723"/>
  <c r="K722" s="1"/>
  <c r="K721" s="1"/>
  <c r="K720" s="1"/>
  <c r="L75"/>
  <c r="L396"/>
  <c r="H199"/>
  <c r="H195" s="1"/>
  <c r="H194" s="1"/>
  <c r="H193" s="1"/>
  <c r="K743"/>
  <c r="K742" s="1"/>
  <c r="K741" s="1"/>
  <c r="K740" s="1"/>
  <c r="H523"/>
  <c r="H522" s="1"/>
  <c r="H81"/>
  <c r="H80" s="1"/>
  <c r="H138"/>
  <c r="H137" s="1"/>
  <c r="H136" s="1"/>
  <c r="H135" s="1"/>
  <c r="H454"/>
  <c r="H453" s="1"/>
  <c r="H445" s="1"/>
  <c r="H702"/>
  <c r="H701" s="1"/>
  <c r="H849"/>
  <c r="H891"/>
  <c r="H890" s="1"/>
  <c r="H889" s="1"/>
  <c r="H888" s="1"/>
  <c r="H887" s="1"/>
  <c r="K23"/>
  <c r="K22" s="1"/>
  <c r="K319"/>
  <c r="K396"/>
  <c r="K655"/>
  <c r="K654" s="1"/>
  <c r="K653" s="1"/>
  <c r="L23"/>
  <c r="L22" s="1"/>
  <c r="L332"/>
  <c r="L331" s="1"/>
  <c r="L316" s="1"/>
  <c r="L315" s="1"/>
  <c r="L445"/>
  <c r="L444" s="1"/>
  <c r="L555"/>
  <c r="K524"/>
  <c r="K523" s="1"/>
  <c r="K522" s="1"/>
  <c r="K633"/>
  <c r="K632" s="1"/>
  <c r="K631" s="1"/>
  <c r="K630" s="1"/>
  <c r="K629" s="1"/>
  <c r="K664"/>
  <c r="K663" s="1"/>
  <c r="K676"/>
  <c r="K675" s="1"/>
  <c r="K841"/>
  <c r="K840" s="1"/>
  <c r="K839" s="1"/>
  <c r="K891"/>
  <c r="K890" s="1"/>
  <c r="K889" s="1"/>
  <c r="K888" s="1"/>
  <c r="K887" s="1"/>
  <c r="K908"/>
  <c r="K907" s="1"/>
  <c r="K906" s="1"/>
  <c r="K905" s="1"/>
  <c r="K904" s="1"/>
  <c r="K903" s="1"/>
  <c r="K902" s="1"/>
  <c r="L175"/>
  <c r="L174" s="1"/>
  <c r="L165" s="1"/>
  <c r="L164" s="1"/>
  <c r="L163" s="1"/>
  <c r="L564"/>
  <c r="L563" s="1"/>
  <c r="L562" s="1"/>
  <c r="L561" s="1"/>
  <c r="L560" s="1"/>
  <c r="L841"/>
  <c r="L840" s="1"/>
  <c r="L839" s="1"/>
  <c r="F277" i="32"/>
  <c r="F484"/>
  <c r="D86" i="49"/>
  <c r="I533" i="32"/>
  <c r="I529" s="1"/>
  <c r="J342"/>
  <c r="J341" s="1"/>
  <c r="I541"/>
  <c r="J271"/>
  <c r="F16"/>
  <c r="F9" s="1"/>
  <c r="F271"/>
  <c r="F333"/>
  <c r="I333"/>
  <c r="I324" s="1"/>
  <c r="I575"/>
  <c r="I574" s="1"/>
  <c r="F198"/>
  <c r="I35"/>
  <c r="I34" s="1"/>
  <c r="I155"/>
  <c r="I213"/>
  <c r="J155"/>
  <c r="J213"/>
  <c r="I353"/>
  <c r="I352" s="1"/>
  <c r="I351" s="1"/>
  <c r="I399"/>
  <c r="I489"/>
  <c r="I253"/>
  <c r="J533"/>
  <c r="J529" s="1"/>
  <c r="J569"/>
  <c r="J568" s="1"/>
  <c r="J567" s="1"/>
  <c r="J566" s="1"/>
  <c r="F353"/>
  <c r="F352" s="1"/>
  <c r="F351" s="1"/>
  <c r="I509"/>
  <c r="I505" s="1"/>
  <c r="I601"/>
  <c r="J399"/>
  <c r="H70" i="54"/>
  <c r="H63" s="1"/>
  <c r="F372" i="32"/>
  <c r="I371"/>
  <c r="J601"/>
  <c r="F374"/>
  <c r="F371" s="1"/>
  <c r="F370" s="1"/>
  <c r="I271"/>
  <c r="I385"/>
  <c r="J150"/>
  <c r="F266"/>
  <c r="I150"/>
  <c r="I266"/>
  <c r="I418"/>
  <c r="J372"/>
  <c r="F96"/>
  <c r="F150"/>
  <c r="F541"/>
  <c r="I22"/>
  <c r="I21" s="1"/>
  <c r="I96"/>
  <c r="I342"/>
  <c r="I341" s="1"/>
  <c r="I372"/>
  <c r="I550"/>
  <c r="J333"/>
  <c r="J324" s="1"/>
  <c r="J418"/>
  <c r="J541"/>
  <c r="J575"/>
  <c r="J574" s="1"/>
  <c r="K63" i="54"/>
  <c r="F35" i="32"/>
  <c r="F34" s="1"/>
  <c r="F213"/>
  <c r="F533"/>
  <c r="F529" s="1"/>
  <c r="F550"/>
  <c r="F601"/>
  <c r="I9"/>
  <c r="I122"/>
  <c r="I121" s="1"/>
  <c r="J96"/>
  <c r="J122"/>
  <c r="J121" s="1"/>
  <c r="J230"/>
  <c r="J229" s="1"/>
  <c r="J353"/>
  <c r="J352" s="1"/>
  <c r="J351" s="1"/>
  <c r="J550"/>
  <c r="F155"/>
  <c r="I198"/>
  <c r="I442"/>
  <c r="I441" s="1"/>
  <c r="J9"/>
  <c r="J22"/>
  <c r="J21" s="1"/>
  <c r="J35"/>
  <c r="J34" s="1"/>
  <c r="J253"/>
  <c r="J207"/>
  <c r="F207"/>
  <c r="I207"/>
  <c r="L31" i="54"/>
  <c r="L30" s="1"/>
  <c r="L63"/>
  <c r="L599"/>
  <c r="L633"/>
  <c r="L632" s="1"/>
  <c r="L631" s="1"/>
  <c r="L630" s="1"/>
  <c r="L629" s="1"/>
  <c r="L743"/>
  <c r="L742" s="1"/>
  <c r="L741" s="1"/>
  <c r="L740" s="1"/>
  <c r="L764"/>
  <c r="L763" s="1"/>
  <c r="L762" s="1"/>
  <c r="L761" s="1"/>
  <c r="L509"/>
  <c r="L508"/>
  <c r="L507" s="1"/>
  <c r="L506" s="1"/>
  <c r="L10"/>
  <c r="L9" s="1"/>
  <c r="L8" s="1"/>
  <c r="L11"/>
  <c r="L723"/>
  <c r="L722" s="1"/>
  <c r="L721" s="1"/>
  <c r="L720" s="1"/>
  <c r="K445"/>
  <c r="K10"/>
  <c r="K9" s="1"/>
  <c r="K8" s="1"/>
  <c r="K11"/>
  <c r="K318"/>
  <c r="K317" s="1"/>
  <c r="K31"/>
  <c r="K30" s="1"/>
  <c r="K428"/>
  <c r="K599"/>
  <c r="K508"/>
  <c r="K507" s="1"/>
  <c r="K506" s="1"/>
  <c r="H11"/>
  <c r="H10"/>
  <c r="H9" s="1"/>
  <c r="H8" s="1"/>
  <c r="H509"/>
  <c r="H508"/>
  <c r="H507" s="1"/>
  <c r="H506" s="1"/>
  <c r="H76"/>
  <c r="J184" i="32"/>
  <c r="J442"/>
  <c r="J441" s="1"/>
  <c r="J489"/>
  <c r="J374"/>
  <c r="J371" s="1"/>
  <c r="J370" s="1"/>
  <c r="I184"/>
  <c r="F184"/>
  <c r="I194" i="49"/>
  <c r="I183"/>
  <c r="I181" s="1"/>
  <c r="I177"/>
  <c r="I171"/>
  <c r="I157"/>
  <c r="I131"/>
  <c r="I127"/>
  <c r="I126" s="1"/>
  <c r="I121"/>
  <c r="I120" s="1"/>
  <c r="I105"/>
  <c r="I104" s="1"/>
  <c r="I92"/>
  <c r="I89"/>
  <c r="I72"/>
  <c r="I69"/>
  <c r="I67"/>
  <c r="I63"/>
  <c r="I61"/>
  <c r="I56"/>
  <c r="I55" s="1"/>
  <c r="I53"/>
  <c r="I49"/>
  <c r="I48" s="1"/>
  <c r="I45"/>
  <c r="I43"/>
  <c r="I41"/>
  <c r="I37"/>
  <c r="I34"/>
  <c r="I32"/>
  <c r="I29"/>
  <c r="I27"/>
  <c r="I19"/>
  <c r="I18" s="1"/>
  <c r="I13"/>
  <c r="I12" s="1"/>
  <c r="F194"/>
  <c r="F183"/>
  <c r="F181" s="1"/>
  <c r="F177"/>
  <c r="F171"/>
  <c r="F157"/>
  <c r="F131"/>
  <c r="F127"/>
  <c r="F126" s="1"/>
  <c r="F121"/>
  <c r="F120" s="1"/>
  <c r="F105"/>
  <c r="F104" s="1"/>
  <c r="F92"/>
  <c r="F89"/>
  <c r="F72"/>
  <c r="F69"/>
  <c r="F67"/>
  <c r="F63"/>
  <c r="F61"/>
  <c r="F56"/>
  <c r="F55" s="1"/>
  <c r="F53"/>
  <c r="F49"/>
  <c r="F48" s="1"/>
  <c r="F45"/>
  <c r="F43"/>
  <c r="F41"/>
  <c r="F37"/>
  <c r="F34"/>
  <c r="F32"/>
  <c r="F29"/>
  <c r="F27"/>
  <c r="F19"/>
  <c r="F18" s="1"/>
  <c r="F13"/>
  <c r="F12" s="1"/>
  <c r="K491" i="54" l="1"/>
  <c r="H491"/>
  <c r="H490" s="1"/>
  <c r="H482" s="1"/>
  <c r="H775"/>
  <c r="H774" s="1"/>
  <c r="H760" s="1"/>
  <c r="K390"/>
  <c r="K380" s="1"/>
  <c r="K379" s="1"/>
  <c r="K378" s="1"/>
  <c r="H662"/>
  <c r="H652" s="1"/>
  <c r="H651" s="1"/>
  <c r="I504" i="32"/>
  <c r="J149"/>
  <c r="F324"/>
  <c r="I149"/>
  <c r="I540"/>
  <c r="K760" i="54"/>
  <c r="L688"/>
  <c r="L687" s="1"/>
  <c r="L686" s="1"/>
  <c r="L685" s="1"/>
  <c r="L491"/>
  <c r="L490" s="1"/>
  <c r="L482" s="1"/>
  <c r="H62"/>
  <c r="H61" s="1"/>
  <c r="H60" s="1"/>
  <c r="L21"/>
  <c r="L20" s="1"/>
  <c r="L19" s="1"/>
  <c r="H165"/>
  <c r="H164" s="1"/>
  <c r="H163" s="1"/>
  <c r="H134" s="1"/>
  <c r="K490"/>
  <c r="K482" s="1"/>
  <c r="H390"/>
  <c r="H253"/>
  <c r="H252" s="1"/>
  <c r="H192" s="1"/>
  <c r="H794"/>
  <c r="H793" s="1"/>
  <c r="H792" s="1"/>
  <c r="H791" s="1"/>
  <c r="I249" i="32"/>
  <c r="I248" s="1"/>
  <c r="I8"/>
  <c r="J340"/>
  <c r="F249"/>
  <c r="F248" s="1"/>
  <c r="L443" i="54"/>
  <c r="L314"/>
  <c r="H848"/>
  <c r="H838" s="1"/>
  <c r="H837" s="1"/>
  <c r="L390"/>
  <c r="L380" s="1"/>
  <c r="L379" s="1"/>
  <c r="L378" s="1"/>
  <c r="H688"/>
  <c r="H687" s="1"/>
  <c r="H686" s="1"/>
  <c r="H685" s="1"/>
  <c r="K194"/>
  <c r="K193" s="1"/>
  <c r="K192" s="1"/>
  <c r="L848"/>
  <c r="L838" s="1"/>
  <c r="L837" s="1"/>
  <c r="L790" s="1"/>
  <c r="K316"/>
  <c r="K315" s="1"/>
  <c r="K314" s="1"/>
  <c r="L134"/>
  <c r="L662"/>
  <c r="L652" s="1"/>
  <c r="L651" s="1"/>
  <c r="L192"/>
  <c r="K134"/>
  <c r="K848"/>
  <c r="K838" s="1"/>
  <c r="K837" s="1"/>
  <c r="K790" s="1"/>
  <c r="L62"/>
  <c r="L61" s="1"/>
  <c r="L60" s="1"/>
  <c r="K62"/>
  <c r="K61" s="1"/>
  <c r="K60" s="1"/>
  <c r="K21"/>
  <c r="K20" s="1"/>
  <c r="K19" s="1"/>
  <c r="L760"/>
  <c r="K662"/>
  <c r="K652" s="1"/>
  <c r="K651" s="1"/>
  <c r="J249" i="32"/>
  <c r="J248" s="1"/>
  <c r="I393"/>
  <c r="F340"/>
  <c r="I600"/>
  <c r="I31" i="49"/>
  <c r="F60"/>
  <c r="I66"/>
  <c r="F66"/>
  <c r="I370" i="32"/>
  <c r="J85"/>
  <c r="J197"/>
  <c r="F393"/>
  <c r="J600"/>
  <c r="J393"/>
  <c r="J369" s="1"/>
  <c r="F197"/>
  <c r="J540"/>
  <c r="I340"/>
  <c r="J8"/>
  <c r="F600"/>
  <c r="F149"/>
  <c r="I197"/>
  <c r="F540"/>
  <c r="L588" i="54"/>
  <c r="L587" s="1"/>
  <c r="L586" s="1"/>
  <c r="L585" s="1"/>
  <c r="K443"/>
  <c r="K444"/>
  <c r="H443"/>
  <c r="H444"/>
  <c r="F24" i="49"/>
  <c r="I40"/>
  <c r="F31"/>
  <c r="F156"/>
  <c r="I24"/>
  <c r="I156"/>
  <c r="F87"/>
  <c r="F40"/>
  <c r="I60"/>
  <c r="F95"/>
  <c r="I87"/>
  <c r="I95"/>
  <c r="D85"/>
  <c r="D196" s="1"/>
  <c r="E194"/>
  <c r="E181"/>
  <c r="E177"/>
  <c r="E171"/>
  <c r="E157"/>
  <c r="E127"/>
  <c r="E126" s="1"/>
  <c r="E121"/>
  <c r="E120" s="1"/>
  <c r="E104"/>
  <c r="E99"/>
  <c r="E97"/>
  <c r="E92"/>
  <c r="E89"/>
  <c r="E72"/>
  <c r="E69"/>
  <c r="E67"/>
  <c r="E61"/>
  <c r="E56"/>
  <c r="E55" s="1"/>
  <c r="E53"/>
  <c r="E49"/>
  <c r="E48" s="1"/>
  <c r="E45"/>
  <c r="E43"/>
  <c r="E41"/>
  <c r="E37"/>
  <c r="E34"/>
  <c r="E32"/>
  <c r="E29"/>
  <c r="E27"/>
  <c r="E19"/>
  <c r="E18" s="1"/>
  <c r="E13"/>
  <c r="E12" s="1"/>
  <c r="Q14" i="54"/>
  <c r="P14"/>
  <c r="L221" i="32"/>
  <c r="H355" i="54"/>
  <c r="H354" s="1"/>
  <c r="H367"/>
  <c r="H366" s="1"/>
  <c r="H365" s="1"/>
  <c r="J68" i="32" l="1"/>
  <c r="J7" s="1"/>
  <c r="J653" s="1"/>
  <c r="I11" i="49"/>
  <c r="E24"/>
  <c r="K739" i="54"/>
  <c r="F47" i="49"/>
  <c r="F11"/>
  <c r="E95"/>
  <c r="L7" i="54"/>
  <c r="F366"/>
  <c r="F354"/>
  <c r="L739"/>
  <c r="L287"/>
  <c r="H353"/>
  <c r="H790"/>
  <c r="H739" s="1"/>
  <c r="D464" i="32"/>
  <c r="F465"/>
  <c r="F464" s="1"/>
  <c r="D476"/>
  <c r="F477"/>
  <c r="F476" s="1"/>
  <c r="F475" s="1"/>
  <c r="K7" i="54"/>
  <c r="L559"/>
  <c r="L542" s="1"/>
  <c r="K287"/>
  <c r="I369" i="32"/>
  <c r="F197" i="49"/>
  <c r="I47"/>
  <c r="I10" s="1"/>
  <c r="E31"/>
  <c r="E40"/>
  <c r="E156"/>
  <c r="F86"/>
  <c r="F85" s="1"/>
  <c r="E66"/>
  <c r="E87"/>
  <c r="I86"/>
  <c r="I85" s="1"/>
  <c r="I197"/>
  <c r="F10" l="1"/>
  <c r="L6" i="54"/>
  <c r="L919" s="1"/>
  <c r="F196" i="49"/>
  <c r="F198" s="1"/>
  <c r="F463" i="32"/>
  <c r="K6" i="54"/>
  <c r="E86" i="49"/>
  <c r="E85" s="1"/>
  <c r="E11"/>
  <c r="I196"/>
  <c r="I110" i="54" l="1"/>
  <c r="L623" i="32"/>
  <c r="G623"/>
  <c r="N319" i="54" l="1"/>
  <c r="F319"/>
  <c r="L385" i="32" l="1"/>
  <c r="D385"/>
  <c r="H334" i="54" l="1"/>
  <c r="H333" s="1"/>
  <c r="F444" i="32"/>
  <c r="F443" s="1"/>
  <c r="F442" s="1"/>
  <c r="F441" l="1"/>
  <c r="F369" s="1"/>
  <c r="H332" i="54"/>
  <c r="H331" s="1"/>
  <c r="H316" s="1"/>
  <c r="H315" s="1"/>
  <c r="H314" s="1"/>
  <c r="F365"/>
  <c r="F362"/>
  <c r="F356"/>
  <c r="H625"/>
  <c r="D475" i="32"/>
  <c r="D472"/>
  <c r="F466" i="54"/>
  <c r="N637"/>
  <c r="I637"/>
  <c r="H637"/>
  <c r="H636" s="1"/>
  <c r="N635"/>
  <c r="I635"/>
  <c r="H635"/>
  <c r="H634" s="1"/>
  <c r="D417" i="32"/>
  <c r="L126"/>
  <c r="G126"/>
  <c r="F126"/>
  <c r="F125" s="1"/>
  <c r="L124"/>
  <c r="G124"/>
  <c r="F124"/>
  <c r="F123" s="1"/>
  <c r="G117"/>
  <c r="D117"/>
  <c r="H633" i="54" l="1"/>
  <c r="H632" s="1"/>
  <c r="H631" s="1"/>
  <c r="H630" s="1"/>
  <c r="H629" s="1"/>
  <c r="F122" i="32"/>
  <c r="F121" s="1"/>
  <c r="F353" i="54"/>
  <c r="H618"/>
  <c r="H617" s="1"/>
  <c r="F167" i="32"/>
  <c r="F166" s="1"/>
  <c r="L26"/>
  <c r="G26"/>
  <c r="F26"/>
  <c r="N457" i="54" l="1"/>
  <c r="I457"/>
  <c r="F457"/>
  <c r="N455"/>
  <c r="N454" s="1"/>
  <c r="N453" s="1"/>
  <c r="I455"/>
  <c r="I454" s="1"/>
  <c r="I453" s="1"/>
  <c r="F455"/>
  <c r="L487" i="32"/>
  <c r="G487"/>
  <c r="D487"/>
  <c r="L485"/>
  <c r="G485"/>
  <c r="D485"/>
  <c r="F454" i="54" l="1"/>
  <c r="F453" s="1"/>
  <c r="L484" i="32"/>
  <c r="G484"/>
  <c r="D484"/>
  <c r="N465" i="54"/>
  <c r="N464" s="1"/>
  <c r="I465"/>
  <c r="F465"/>
  <c r="F464" s="1"/>
  <c r="L116" i="32"/>
  <c r="L115" s="1"/>
  <c r="G116"/>
  <c r="G115" s="1"/>
  <c r="D116"/>
  <c r="D115" s="1"/>
  <c r="N727" i="54" l="1"/>
  <c r="I727"/>
  <c r="F727"/>
  <c r="L328" i="32"/>
  <c r="G328"/>
  <c r="D328"/>
  <c r="G546" l="1"/>
  <c r="D546"/>
  <c r="H911" i="54" l="1"/>
  <c r="H909" s="1"/>
  <c r="H908" s="1"/>
  <c r="H907" s="1"/>
  <c r="H906" s="1"/>
  <c r="H905" s="1"/>
  <c r="H904" s="1"/>
  <c r="H903" s="1"/>
  <c r="H902" s="1"/>
  <c r="F27" i="32"/>
  <c r="F25" l="1"/>
  <c r="F22" s="1"/>
  <c r="F21" s="1"/>
  <c r="F8" s="1"/>
  <c r="G39"/>
  <c r="D39"/>
  <c r="D218"/>
  <c r="L57"/>
  <c r="G57"/>
  <c r="D57"/>
  <c r="F47" i="54"/>
  <c r="F672" l="1"/>
  <c r="F644"/>
  <c r="D134" i="32"/>
  <c r="D142"/>
  <c r="N593" i="54"/>
  <c r="I593"/>
  <c r="H593"/>
  <c r="H594" s="1"/>
  <c r="H592" s="1"/>
  <c r="H589" s="1"/>
  <c r="H588" s="1"/>
  <c r="H587" s="1"/>
  <c r="H586" s="1"/>
  <c r="H585" s="1"/>
  <c r="I571"/>
  <c r="K571" s="1"/>
  <c r="K569" s="1"/>
  <c r="K564" s="1"/>
  <c r="K563" s="1"/>
  <c r="K562" s="1"/>
  <c r="K561" s="1"/>
  <c r="K560" s="1"/>
  <c r="H571"/>
  <c r="H569" s="1"/>
  <c r="H564" s="1"/>
  <c r="H563" s="1"/>
  <c r="H562" s="1"/>
  <c r="H561" s="1"/>
  <c r="H560" s="1"/>
  <c r="Q72" i="32"/>
  <c r="N72"/>
  <c r="G91"/>
  <c r="I91" s="1"/>
  <c r="I90" s="1"/>
  <c r="I89" s="1"/>
  <c r="I86" s="1"/>
  <c r="I85" s="1"/>
  <c r="F90"/>
  <c r="F89" s="1"/>
  <c r="F86" s="1"/>
  <c r="F85" s="1"/>
  <c r="L73"/>
  <c r="G75"/>
  <c r="G73" l="1"/>
  <c r="I75"/>
  <c r="I73" s="1"/>
  <c r="I70" s="1"/>
  <c r="I69" s="1"/>
  <c r="I68" s="1"/>
  <c r="I7" s="1"/>
  <c r="I653" s="1"/>
  <c r="D18" i="31" s="1"/>
  <c r="H559" i="54"/>
  <c r="H542" s="1"/>
  <c r="D73" i="32"/>
  <c r="F75"/>
  <c r="F73" s="1"/>
  <c r="F70" s="1"/>
  <c r="F69" s="1"/>
  <c r="F68" s="1"/>
  <c r="F7" s="1"/>
  <c r="F653" s="1"/>
  <c r="C18" i="31" s="1"/>
  <c r="C17" s="1"/>
  <c r="C16" s="1"/>
  <c r="C15" s="1"/>
  <c r="I498" i="54"/>
  <c r="N607"/>
  <c r="D335" i="32"/>
  <c r="L338"/>
  <c r="G338"/>
  <c r="D338"/>
  <c r="G223"/>
  <c r="G222" s="1"/>
  <c r="G221" s="1"/>
  <c r="D223"/>
  <c r="D222" s="1"/>
  <c r="D221" s="1"/>
  <c r="D16" i="31" l="1"/>
  <c r="D15"/>
  <c r="D17"/>
  <c r="H105" i="49"/>
  <c r="H131"/>
  <c r="K105"/>
  <c r="K104" l="1"/>
  <c r="C104"/>
  <c r="H104"/>
  <c r="L29" i="32"/>
  <c r="G29"/>
  <c r="L25"/>
  <c r="G25"/>
  <c r="D25"/>
  <c r="L32"/>
  <c r="G32"/>
  <c r="D32"/>
  <c r="N262" i="54" l="1"/>
  <c r="N261" s="1"/>
  <c r="N260" s="1"/>
  <c r="I262"/>
  <c r="I261" s="1"/>
  <c r="I260" s="1"/>
  <c r="F262"/>
  <c r="F261" s="1"/>
  <c r="F260" s="1"/>
  <c r="L367" i="32" l="1"/>
  <c r="L366" s="1"/>
  <c r="L365" s="1"/>
  <c r="G367"/>
  <c r="G366" s="1"/>
  <c r="G365" s="1"/>
  <c r="D367"/>
  <c r="D366" s="1"/>
  <c r="D365" s="1"/>
  <c r="N894" i="54" l="1"/>
  <c r="N912"/>
  <c r="I912"/>
  <c r="F912"/>
  <c r="N606"/>
  <c r="N897" l="1"/>
  <c r="I897"/>
  <c r="F897"/>
  <c r="L203" i="32"/>
  <c r="G203"/>
  <c r="L276"/>
  <c r="G276"/>
  <c r="L335"/>
  <c r="G335"/>
  <c r="N520" i="54" l="1"/>
  <c r="N519" s="1"/>
  <c r="N518" s="1"/>
  <c r="N517" s="1"/>
  <c r="N516" s="1"/>
  <c r="I520"/>
  <c r="I519" s="1"/>
  <c r="I518" s="1"/>
  <c r="I517" s="1"/>
  <c r="I516" s="1"/>
  <c r="F516"/>
  <c r="N312"/>
  <c r="N311" s="1"/>
  <c r="N310" s="1"/>
  <c r="N309" s="1"/>
  <c r="N308" s="1"/>
  <c r="I312"/>
  <c r="I311" s="1"/>
  <c r="I310" s="1"/>
  <c r="I309" s="1"/>
  <c r="I308" s="1"/>
  <c r="L570" i="32"/>
  <c r="L572"/>
  <c r="N917" i="54"/>
  <c r="N916" s="1"/>
  <c r="N915" s="1"/>
  <c r="N914" s="1"/>
  <c r="I917"/>
  <c r="I916" s="1"/>
  <c r="I915" s="1"/>
  <c r="I914" s="1"/>
  <c r="F917"/>
  <c r="F916" s="1"/>
  <c r="F915" s="1"/>
  <c r="F914" s="1"/>
  <c r="N909"/>
  <c r="I909"/>
  <c r="F909"/>
  <c r="I900"/>
  <c r="I899" s="1"/>
  <c r="F900"/>
  <c r="F899" s="1"/>
  <c r="I894"/>
  <c r="F894"/>
  <c r="N892"/>
  <c r="N891" s="1"/>
  <c r="I892"/>
  <c r="F892"/>
  <c r="N885"/>
  <c r="N884" s="1"/>
  <c r="N883" s="1"/>
  <c r="N882" s="1"/>
  <c r="N881" s="1"/>
  <c r="N880" s="1"/>
  <c r="N879" s="1"/>
  <c r="I885"/>
  <c r="I884" s="1"/>
  <c r="I883" s="1"/>
  <c r="I882" s="1"/>
  <c r="I881" s="1"/>
  <c r="I880" s="1"/>
  <c r="I879" s="1"/>
  <c r="F885"/>
  <c r="F884" s="1"/>
  <c r="F883" s="1"/>
  <c r="F882" s="1"/>
  <c r="F881" s="1"/>
  <c r="F880" s="1"/>
  <c r="F879" s="1"/>
  <c r="N877"/>
  <c r="N876" s="1"/>
  <c r="N875" s="1"/>
  <c r="N874" s="1"/>
  <c r="N873" s="1"/>
  <c r="N872" s="1"/>
  <c r="I877"/>
  <c r="I876" s="1"/>
  <c r="I875" s="1"/>
  <c r="I874" s="1"/>
  <c r="I873" s="1"/>
  <c r="I872" s="1"/>
  <c r="F877"/>
  <c r="F876" s="1"/>
  <c r="F875" s="1"/>
  <c r="F874" s="1"/>
  <c r="F873" s="1"/>
  <c r="F872" s="1"/>
  <c r="N869"/>
  <c r="N868" s="1"/>
  <c r="I869"/>
  <c r="I868" s="1"/>
  <c r="F869"/>
  <c r="F868" s="1"/>
  <c r="N865"/>
  <c r="N864" s="1"/>
  <c r="N863" s="1"/>
  <c r="N862" s="1"/>
  <c r="N861" s="1"/>
  <c r="N860" s="1"/>
  <c r="N859" s="1"/>
  <c r="I865"/>
  <c r="N857"/>
  <c r="I857"/>
  <c r="F857"/>
  <c r="N855"/>
  <c r="I855"/>
  <c r="F855"/>
  <c r="N852"/>
  <c r="I852"/>
  <c r="F852"/>
  <c r="N850"/>
  <c r="I850"/>
  <c r="F850"/>
  <c r="N846"/>
  <c r="I846"/>
  <c r="F846"/>
  <c r="N842"/>
  <c r="I842"/>
  <c r="F842"/>
  <c r="F810"/>
  <c r="F809" s="1"/>
  <c r="F808" s="1"/>
  <c r="N809"/>
  <c r="N808" s="1"/>
  <c r="I809"/>
  <c r="I808" s="1"/>
  <c r="N806"/>
  <c r="N805" s="1"/>
  <c r="I806"/>
  <c r="I805" s="1"/>
  <c r="F806"/>
  <c r="F805" s="1"/>
  <c r="N801"/>
  <c r="I801"/>
  <c r="F801"/>
  <c r="N799"/>
  <c r="I799"/>
  <c r="F799"/>
  <c r="N796"/>
  <c r="N795" s="1"/>
  <c r="I796"/>
  <c r="I795" s="1"/>
  <c r="F796"/>
  <c r="F795" s="1"/>
  <c r="N784"/>
  <c r="N783" s="1"/>
  <c r="N782" s="1"/>
  <c r="N781" s="1"/>
  <c r="I784"/>
  <c r="I783" s="1"/>
  <c r="I782" s="1"/>
  <c r="I781" s="1"/>
  <c r="F784"/>
  <c r="F783" s="1"/>
  <c r="N779"/>
  <c r="N778" s="1"/>
  <c r="I779"/>
  <c r="I778" s="1"/>
  <c r="N770"/>
  <c r="N769" s="1"/>
  <c r="N768" s="1"/>
  <c r="F769"/>
  <c r="F768" s="1"/>
  <c r="I768"/>
  <c r="N766"/>
  <c r="N765" s="1"/>
  <c r="I766"/>
  <c r="I765" s="1"/>
  <c r="F766"/>
  <c r="F765" s="1"/>
  <c r="N758"/>
  <c r="N757" s="1"/>
  <c r="N756" s="1"/>
  <c r="N755" s="1"/>
  <c r="N754" s="1"/>
  <c r="N753" s="1"/>
  <c r="N752" s="1"/>
  <c r="I758"/>
  <c r="I757" s="1"/>
  <c r="I756" s="1"/>
  <c r="I755" s="1"/>
  <c r="I754" s="1"/>
  <c r="I753" s="1"/>
  <c r="I752" s="1"/>
  <c r="F758"/>
  <c r="F757" s="1"/>
  <c r="F756" s="1"/>
  <c r="F755" s="1"/>
  <c r="F754" s="1"/>
  <c r="F753" s="1"/>
  <c r="F752" s="1"/>
  <c r="N750"/>
  <c r="N749" s="1"/>
  <c r="N748" s="1"/>
  <c r="I750"/>
  <c r="I749" s="1"/>
  <c r="I748" s="1"/>
  <c r="F750"/>
  <c r="F749" s="1"/>
  <c r="F748" s="1"/>
  <c r="N746"/>
  <c r="N745" s="1"/>
  <c r="N744" s="1"/>
  <c r="I746"/>
  <c r="I745" s="1"/>
  <c r="I744" s="1"/>
  <c r="F746"/>
  <c r="F745" s="1"/>
  <c r="F744" s="1"/>
  <c r="N734"/>
  <c r="N733" s="1"/>
  <c r="N732" s="1"/>
  <c r="I734"/>
  <c r="I733" s="1"/>
  <c r="I732" s="1"/>
  <c r="F734"/>
  <c r="F733" s="1"/>
  <c r="F732" s="1"/>
  <c r="N725"/>
  <c r="N724" s="1"/>
  <c r="I725"/>
  <c r="I724" s="1"/>
  <c r="F725"/>
  <c r="F724" s="1"/>
  <c r="N718"/>
  <c r="N717" s="1"/>
  <c r="N716" s="1"/>
  <c r="N715" s="1"/>
  <c r="N714" s="1"/>
  <c r="N713" s="1"/>
  <c r="I718"/>
  <c r="I717" s="1"/>
  <c r="I716" s="1"/>
  <c r="I715" s="1"/>
  <c r="I714" s="1"/>
  <c r="I713" s="1"/>
  <c r="F718"/>
  <c r="F717" s="1"/>
  <c r="F716" s="1"/>
  <c r="F715" s="1"/>
  <c r="F714" s="1"/>
  <c r="F713" s="1"/>
  <c r="I710"/>
  <c r="I709" s="1"/>
  <c r="I706" s="1"/>
  <c r="F710"/>
  <c r="F709" s="1"/>
  <c r="F706" s="1"/>
  <c r="N706"/>
  <c r="N703"/>
  <c r="I703"/>
  <c r="F703"/>
  <c r="N699"/>
  <c r="I699"/>
  <c r="F699"/>
  <c r="N697"/>
  <c r="I697"/>
  <c r="F697"/>
  <c r="N695"/>
  <c r="I695"/>
  <c r="F695"/>
  <c r="N691"/>
  <c r="I691"/>
  <c r="F691"/>
  <c r="N690"/>
  <c r="I690"/>
  <c r="F690"/>
  <c r="N689"/>
  <c r="I689"/>
  <c r="F689"/>
  <c r="N683"/>
  <c r="N682" s="1"/>
  <c r="N681" s="1"/>
  <c r="I683"/>
  <c r="I682" s="1"/>
  <c r="I681" s="1"/>
  <c r="F683"/>
  <c r="F682" s="1"/>
  <c r="F681" s="1"/>
  <c r="N679"/>
  <c r="I679"/>
  <c r="F679"/>
  <c r="N677"/>
  <c r="I677"/>
  <c r="F677"/>
  <c r="N673"/>
  <c r="I673"/>
  <c r="F673"/>
  <c r="N671"/>
  <c r="I671"/>
  <c r="F671"/>
  <c r="N669"/>
  <c r="I669"/>
  <c r="F669"/>
  <c r="N667"/>
  <c r="I667"/>
  <c r="F667"/>
  <c r="N665"/>
  <c r="I665"/>
  <c r="F665"/>
  <c r="N659"/>
  <c r="I659"/>
  <c r="N656"/>
  <c r="I656"/>
  <c r="F656"/>
  <c r="F655" s="1"/>
  <c r="N647"/>
  <c r="I647"/>
  <c r="N643"/>
  <c r="I643"/>
  <c r="F643"/>
  <c r="F642" s="1"/>
  <c r="N636"/>
  <c r="I636"/>
  <c r="F636"/>
  <c r="N634"/>
  <c r="I634"/>
  <c r="F634"/>
  <c r="F625"/>
  <c r="F620"/>
  <c r="F619" s="1"/>
  <c r="N619"/>
  <c r="N618" s="1"/>
  <c r="N617" s="1"/>
  <c r="N615" s="1"/>
  <c r="N614" s="1"/>
  <c r="N613" s="1"/>
  <c r="N612" s="1"/>
  <c r="I619"/>
  <c r="I618" s="1"/>
  <c r="I617" s="1"/>
  <c r="I615" s="1"/>
  <c r="I614" s="1"/>
  <c r="I613" s="1"/>
  <c r="N610"/>
  <c r="N609" s="1"/>
  <c r="I610"/>
  <c r="I609" s="1"/>
  <c r="F610"/>
  <c r="F609" s="1"/>
  <c r="I606"/>
  <c r="F606"/>
  <c r="N604"/>
  <c r="I604"/>
  <c r="F604"/>
  <c r="N602"/>
  <c r="I602"/>
  <c r="F602"/>
  <c r="N600"/>
  <c r="I600"/>
  <c r="F600"/>
  <c r="N596"/>
  <c r="N595" s="1"/>
  <c r="I596"/>
  <c r="I595" s="1"/>
  <c r="F596"/>
  <c r="F595" s="1"/>
  <c r="N592"/>
  <c r="I594"/>
  <c r="F594"/>
  <c r="F592" s="1"/>
  <c r="N590"/>
  <c r="I590"/>
  <c r="F590"/>
  <c r="N573"/>
  <c r="N572" s="1"/>
  <c r="I573"/>
  <c r="I572" s="1"/>
  <c r="F573"/>
  <c r="F572" s="1"/>
  <c r="N569"/>
  <c r="I569"/>
  <c r="F569"/>
  <c r="N568"/>
  <c r="N567" s="1"/>
  <c r="I568"/>
  <c r="I567" s="1"/>
  <c r="F568"/>
  <c r="F567" s="1"/>
  <c r="N565"/>
  <c r="I565"/>
  <c r="F565"/>
  <c r="N556"/>
  <c r="N554" s="1"/>
  <c r="N553" s="1"/>
  <c r="N552" s="1"/>
  <c r="N551" s="1"/>
  <c r="I556"/>
  <c r="I555" s="1"/>
  <c r="F556"/>
  <c r="F554" s="1"/>
  <c r="F553" s="1"/>
  <c r="F552" s="1"/>
  <c r="F551" s="1"/>
  <c r="N549"/>
  <c r="N548" s="1"/>
  <c r="N547" s="1"/>
  <c r="N546" s="1"/>
  <c r="N545" s="1"/>
  <c r="N544" s="1"/>
  <c r="N543" s="1"/>
  <c r="I549"/>
  <c r="I548" s="1"/>
  <c r="I547" s="1"/>
  <c r="I546" s="1"/>
  <c r="I545" s="1"/>
  <c r="I544" s="1"/>
  <c r="I543" s="1"/>
  <c r="F549"/>
  <c r="F548" s="1"/>
  <c r="F547" s="1"/>
  <c r="F546" s="1"/>
  <c r="F545" s="1"/>
  <c r="F544" s="1"/>
  <c r="F543" s="1"/>
  <c r="N540"/>
  <c r="N539" s="1"/>
  <c r="N538" s="1"/>
  <c r="N537" s="1"/>
  <c r="N536" s="1"/>
  <c r="I540"/>
  <c r="I539" s="1"/>
  <c r="I538" s="1"/>
  <c r="I537" s="1"/>
  <c r="I536" s="1"/>
  <c r="F540"/>
  <c r="F539" s="1"/>
  <c r="F538" s="1"/>
  <c r="F537" s="1"/>
  <c r="F536" s="1"/>
  <c r="N534"/>
  <c r="N533" s="1"/>
  <c r="I534"/>
  <c r="I533" s="1"/>
  <c r="F534"/>
  <c r="F533" s="1"/>
  <c r="F524" s="1"/>
  <c r="N512"/>
  <c r="N511" s="1"/>
  <c r="I512"/>
  <c r="I511" s="1"/>
  <c r="F512"/>
  <c r="F511" s="1"/>
  <c r="N504"/>
  <c r="N503" s="1"/>
  <c r="N502" s="1"/>
  <c r="N501" s="1"/>
  <c r="I504"/>
  <c r="I503" s="1"/>
  <c r="I502" s="1"/>
  <c r="I501" s="1"/>
  <c r="F503"/>
  <c r="F502" s="1"/>
  <c r="F501" s="1"/>
  <c r="N497"/>
  <c r="N496" s="1"/>
  <c r="I497"/>
  <c r="I496" s="1"/>
  <c r="F497"/>
  <c r="F496" s="1"/>
  <c r="N494"/>
  <c r="N493" s="1"/>
  <c r="I494"/>
  <c r="I493" s="1"/>
  <c r="F494"/>
  <c r="F493" s="1"/>
  <c r="N489"/>
  <c r="N488" s="1"/>
  <c r="N487" s="1"/>
  <c r="N486" s="1"/>
  <c r="N485" s="1"/>
  <c r="N484" s="1"/>
  <c r="N483" s="1"/>
  <c r="I489"/>
  <c r="I488" s="1"/>
  <c r="I487" s="1"/>
  <c r="I486" s="1"/>
  <c r="I485" s="1"/>
  <c r="I484" s="1"/>
  <c r="I483" s="1"/>
  <c r="F489"/>
  <c r="F488" s="1"/>
  <c r="F487" s="1"/>
  <c r="F486" s="1"/>
  <c r="F485" s="1"/>
  <c r="F484" s="1"/>
  <c r="F483" s="1"/>
  <c r="N463"/>
  <c r="N462" s="1"/>
  <c r="N461" s="1"/>
  <c r="N460" s="1"/>
  <c r="N459" s="1"/>
  <c r="F463"/>
  <c r="F462" s="1"/>
  <c r="F461" s="1"/>
  <c r="N448"/>
  <c r="N447" s="1"/>
  <c r="N446" s="1"/>
  <c r="N445" s="1"/>
  <c r="I448"/>
  <c r="I447" s="1"/>
  <c r="I446" s="1"/>
  <c r="I445" s="1"/>
  <c r="F448"/>
  <c r="F447" s="1"/>
  <c r="F446" s="1"/>
  <c r="F445" s="1"/>
  <c r="N440"/>
  <c r="N439" s="1"/>
  <c r="N438" s="1"/>
  <c r="I440"/>
  <c r="I439" s="1"/>
  <c r="I438" s="1"/>
  <c r="F440"/>
  <c r="F439" s="1"/>
  <c r="F438" s="1"/>
  <c r="N434"/>
  <c r="N433" s="1"/>
  <c r="N432" s="1"/>
  <c r="I434"/>
  <c r="I433" s="1"/>
  <c r="I432" s="1"/>
  <c r="F434"/>
  <c r="N424"/>
  <c r="I424"/>
  <c r="F424"/>
  <c r="N416"/>
  <c r="I416"/>
  <c r="F416"/>
  <c r="F413"/>
  <c r="N409"/>
  <c r="I409"/>
  <c r="F409"/>
  <c r="F407"/>
  <c r="F405"/>
  <c r="N398"/>
  <c r="N397" s="1"/>
  <c r="F398"/>
  <c r="F397" s="1"/>
  <c r="I397"/>
  <c r="F391"/>
  <c r="N392"/>
  <c r="N391" s="1"/>
  <c r="I392"/>
  <c r="I391" s="1"/>
  <c r="N386"/>
  <c r="I386"/>
  <c r="F386"/>
  <c r="N385"/>
  <c r="I385"/>
  <c r="F385"/>
  <c r="N376"/>
  <c r="N375" s="1"/>
  <c r="I376"/>
  <c r="I375" s="1"/>
  <c r="F376"/>
  <c r="F375" s="1"/>
  <c r="N353"/>
  <c r="I353"/>
  <c r="N345"/>
  <c r="I345"/>
  <c r="N341"/>
  <c r="I341"/>
  <c r="F341"/>
  <c r="N338"/>
  <c r="N337" s="1"/>
  <c r="I338"/>
  <c r="I337" s="1"/>
  <c r="F337"/>
  <c r="N335"/>
  <c r="I335"/>
  <c r="F335"/>
  <c r="F333"/>
  <c r="N329"/>
  <c r="N328" s="1"/>
  <c r="N327" s="1"/>
  <c r="I329"/>
  <c r="I328" s="1"/>
  <c r="I327" s="1"/>
  <c r="F329"/>
  <c r="F328" s="1"/>
  <c r="F327" s="1"/>
  <c r="I325"/>
  <c r="I324" s="1"/>
  <c r="I322"/>
  <c r="I321" s="1"/>
  <c r="N317"/>
  <c r="F308"/>
  <c r="F302"/>
  <c r="F300"/>
  <c r="N298"/>
  <c r="I298"/>
  <c r="F298"/>
  <c r="N296"/>
  <c r="I296"/>
  <c r="F296"/>
  <c r="N292"/>
  <c r="N291" s="1"/>
  <c r="N290" s="1"/>
  <c r="I292"/>
  <c r="I291" s="1"/>
  <c r="I290" s="1"/>
  <c r="F290"/>
  <c r="N283"/>
  <c r="N282" s="1"/>
  <c r="I283"/>
  <c r="I282" s="1"/>
  <c r="F283"/>
  <c r="F282" s="1"/>
  <c r="N280"/>
  <c r="N279" s="1"/>
  <c r="I280"/>
  <c r="I279" s="1"/>
  <c r="F280"/>
  <c r="F279" s="1"/>
  <c r="N274"/>
  <c r="N273" s="1"/>
  <c r="I274"/>
  <c r="I273" s="1"/>
  <c r="F274"/>
  <c r="F273" s="1"/>
  <c r="N266"/>
  <c r="I266"/>
  <c r="F266"/>
  <c r="N256"/>
  <c r="N255" s="1"/>
  <c r="N254" s="1"/>
  <c r="I256"/>
  <c r="I255" s="1"/>
  <c r="I254" s="1"/>
  <c r="F256"/>
  <c r="N250"/>
  <c r="N249" s="1"/>
  <c r="N248" s="1"/>
  <c r="I250"/>
  <c r="I249" s="1"/>
  <c r="I248" s="1"/>
  <c r="F250"/>
  <c r="F249" s="1"/>
  <c r="F248" s="1"/>
  <c r="N246"/>
  <c r="N245" s="1"/>
  <c r="I246"/>
  <c r="I245" s="1"/>
  <c r="F246"/>
  <c r="F245" s="1"/>
  <c r="N241"/>
  <c r="I241"/>
  <c r="F241"/>
  <c r="N238"/>
  <c r="N237" s="1"/>
  <c r="I238"/>
  <c r="I237" s="1"/>
  <c r="F238"/>
  <c r="F237" s="1"/>
  <c r="I233"/>
  <c r="I232" s="1"/>
  <c r="I231" s="1"/>
  <c r="F233"/>
  <c r="F232" s="1"/>
  <c r="F231" s="1"/>
  <c r="N229"/>
  <c r="N228" s="1"/>
  <c r="I229"/>
  <c r="I228" s="1"/>
  <c r="F229"/>
  <c r="F228" s="1"/>
  <c r="N222"/>
  <c r="N221" s="1"/>
  <c r="N220" s="1"/>
  <c r="N219" s="1"/>
  <c r="N218" s="1"/>
  <c r="I222"/>
  <c r="I221" s="1"/>
  <c r="I220" s="1"/>
  <c r="I219" s="1"/>
  <c r="I218" s="1"/>
  <c r="F222"/>
  <c r="F221" s="1"/>
  <c r="F220" s="1"/>
  <c r="F219" s="1"/>
  <c r="F218" s="1"/>
  <c r="N216"/>
  <c r="N215" s="1"/>
  <c r="N214" s="1"/>
  <c r="I216"/>
  <c r="I215" s="1"/>
  <c r="I214" s="1"/>
  <c r="F216"/>
  <c r="F215" s="1"/>
  <c r="F214" s="1"/>
  <c r="I210"/>
  <c r="F211"/>
  <c r="F210" s="1"/>
  <c r="F207" s="1"/>
  <c r="F206" s="1"/>
  <c r="I208"/>
  <c r="N206"/>
  <c r="N204"/>
  <c r="I204"/>
  <c r="F204"/>
  <c r="N202"/>
  <c r="I202"/>
  <c r="F202"/>
  <c r="N200"/>
  <c r="I200"/>
  <c r="F200"/>
  <c r="N197"/>
  <c r="N196" s="1"/>
  <c r="I197"/>
  <c r="I196" s="1"/>
  <c r="F197"/>
  <c r="F196" s="1"/>
  <c r="N190"/>
  <c r="N189" s="1"/>
  <c r="N188" s="1"/>
  <c r="I190"/>
  <c r="I189" s="1"/>
  <c r="I188" s="1"/>
  <c r="F190"/>
  <c r="F189" s="1"/>
  <c r="F188" s="1"/>
  <c r="N186"/>
  <c r="I186"/>
  <c r="F186"/>
  <c r="N184"/>
  <c r="I184"/>
  <c r="F184"/>
  <c r="N182"/>
  <c r="I182"/>
  <c r="F182"/>
  <c r="N177"/>
  <c r="N176" s="1"/>
  <c r="I177"/>
  <c r="I176" s="1"/>
  <c r="F177"/>
  <c r="F176" s="1"/>
  <c r="F170"/>
  <c r="N168"/>
  <c r="N167" s="1"/>
  <c r="N166" s="1"/>
  <c r="I168"/>
  <c r="I167" s="1"/>
  <c r="I166" s="1"/>
  <c r="F168"/>
  <c r="F167" s="1"/>
  <c r="N160"/>
  <c r="I160"/>
  <c r="F160"/>
  <c r="N158"/>
  <c r="I158"/>
  <c r="F158"/>
  <c r="N156"/>
  <c r="I156"/>
  <c r="F156"/>
  <c r="N153"/>
  <c r="I153"/>
  <c r="N151"/>
  <c r="I151"/>
  <c r="F151"/>
  <c r="N143"/>
  <c r="I143"/>
  <c r="F143"/>
  <c r="N141"/>
  <c r="I141"/>
  <c r="F141"/>
  <c r="N139"/>
  <c r="I139"/>
  <c r="F139"/>
  <c r="N131"/>
  <c r="N130" s="1"/>
  <c r="N129" s="1"/>
  <c r="N128" s="1"/>
  <c r="N127" s="1"/>
  <c r="N126" s="1"/>
  <c r="I131"/>
  <c r="I130" s="1"/>
  <c r="I129" s="1"/>
  <c r="I128" s="1"/>
  <c r="I127" s="1"/>
  <c r="I126" s="1"/>
  <c r="F120"/>
  <c r="N118"/>
  <c r="I118"/>
  <c r="N116"/>
  <c r="I116"/>
  <c r="F116"/>
  <c r="N112"/>
  <c r="I112"/>
  <c r="F112"/>
  <c r="N108"/>
  <c r="I108"/>
  <c r="F108"/>
  <c r="N106"/>
  <c r="I106"/>
  <c r="F106"/>
  <c r="N101"/>
  <c r="I101"/>
  <c r="F101"/>
  <c r="N97"/>
  <c r="N96" s="1"/>
  <c r="N95" s="1"/>
  <c r="N94" s="1"/>
  <c r="I97"/>
  <c r="I96" s="1"/>
  <c r="I95" s="1"/>
  <c r="I94" s="1"/>
  <c r="F97"/>
  <c r="F96" s="1"/>
  <c r="F95" s="1"/>
  <c r="F94" s="1"/>
  <c r="N86"/>
  <c r="I86"/>
  <c r="F86"/>
  <c r="N84"/>
  <c r="I84"/>
  <c r="F84"/>
  <c r="N82"/>
  <c r="I82"/>
  <c r="F82"/>
  <c r="N77"/>
  <c r="N76" s="1"/>
  <c r="I77"/>
  <c r="I76" s="1"/>
  <c r="F77"/>
  <c r="F76" s="1"/>
  <c r="N73"/>
  <c r="I73"/>
  <c r="F73"/>
  <c r="E73"/>
  <c r="C73"/>
  <c r="N71"/>
  <c r="N70" s="1"/>
  <c r="I71"/>
  <c r="I70" s="1"/>
  <c r="F71"/>
  <c r="E71"/>
  <c r="C71"/>
  <c r="F68"/>
  <c r="F67" s="1"/>
  <c r="E68"/>
  <c r="C68"/>
  <c r="N67"/>
  <c r="I67"/>
  <c r="N66"/>
  <c r="N65" s="1"/>
  <c r="N64" s="1"/>
  <c r="I66"/>
  <c r="I65" s="1"/>
  <c r="I64" s="1"/>
  <c r="F65"/>
  <c r="F64" s="1"/>
  <c r="E65"/>
  <c r="C65"/>
  <c r="N58"/>
  <c r="N57" s="1"/>
  <c r="N56" s="1"/>
  <c r="N55" s="1"/>
  <c r="N54" s="1"/>
  <c r="I58"/>
  <c r="I57" s="1"/>
  <c r="I56" s="1"/>
  <c r="I55" s="1"/>
  <c r="I54" s="1"/>
  <c r="F58"/>
  <c r="F57" s="1"/>
  <c r="F56" s="1"/>
  <c r="F55" s="1"/>
  <c r="F54" s="1"/>
  <c r="N52"/>
  <c r="N51" s="1"/>
  <c r="N50" s="1"/>
  <c r="I52"/>
  <c r="I51" s="1"/>
  <c r="I50" s="1"/>
  <c r="F52"/>
  <c r="F51" s="1"/>
  <c r="F50" s="1"/>
  <c r="F46"/>
  <c r="F45" s="1"/>
  <c r="I43"/>
  <c r="F43"/>
  <c r="H43" s="1"/>
  <c r="H31" s="1"/>
  <c r="H30" s="1"/>
  <c r="H21" s="1"/>
  <c r="H20" s="1"/>
  <c r="H19" s="1"/>
  <c r="H7" s="1"/>
  <c r="F40"/>
  <c r="N39"/>
  <c r="N38" s="1"/>
  <c r="I39"/>
  <c r="I38" s="1"/>
  <c r="F39"/>
  <c r="F38" s="1"/>
  <c r="F32"/>
  <c r="N27"/>
  <c r="I27"/>
  <c r="N24"/>
  <c r="I24"/>
  <c r="F24"/>
  <c r="N13"/>
  <c r="N12" s="1"/>
  <c r="I13"/>
  <c r="I12" s="1"/>
  <c r="F13"/>
  <c r="F12" s="1"/>
  <c r="L446" i="32"/>
  <c r="L445" s="1"/>
  <c r="G446"/>
  <c r="F236" i="54" l="1"/>
  <c r="F227" s="1"/>
  <c r="F226" s="1"/>
  <c r="F225" s="1"/>
  <c r="F224" s="1"/>
  <c r="F415"/>
  <c r="I592"/>
  <c r="K594"/>
  <c r="K592" s="1"/>
  <c r="K589" s="1"/>
  <c r="K588" s="1"/>
  <c r="K587" s="1"/>
  <c r="K586" s="1"/>
  <c r="K585" s="1"/>
  <c r="K559" s="1"/>
  <c r="K542" s="1"/>
  <c r="K919" s="1"/>
  <c r="I642"/>
  <c r="I641" s="1"/>
  <c r="I640" s="1"/>
  <c r="N642"/>
  <c r="N641" s="1"/>
  <c r="N640" s="1"/>
  <c r="F782"/>
  <c r="F781" s="1"/>
  <c r="I777"/>
  <c r="I776" s="1"/>
  <c r="I775" s="1"/>
  <c r="I774" s="1"/>
  <c r="N777"/>
  <c r="N776" s="1"/>
  <c r="N775" s="1"/>
  <c r="N774" s="1"/>
  <c r="F764"/>
  <c r="F763" s="1"/>
  <c r="F762" s="1"/>
  <c r="F761" s="1"/>
  <c r="F777"/>
  <c r="F776" s="1"/>
  <c r="F265"/>
  <c r="F264" s="1"/>
  <c r="F618"/>
  <c r="F617" s="1"/>
  <c r="F615" s="1"/>
  <c r="F614" s="1"/>
  <c r="F613" s="1"/>
  <c r="F798"/>
  <c r="F794" s="1"/>
  <c r="I295"/>
  <c r="I294" s="1"/>
  <c r="I289" s="1"/>
  <c r="I288" s="1"/>
  <c r="I524"/>
  <c r="I523" s="1"/>
  <c r="I522" s="1"/>
  <c r="F100"/>
  <c r="F99" s="1"/>
  <c r="I492"/>
  <c r="N492"/>
  <c r="F332"/>
  <c r="F396"/>
  <c r="F492"/>
  <c r="F295"/>
  <c r="F294" s="1"/>
  <c r="F289" s="1"/>
  <c r="F288" s="1"/>
  <c r="F255"/>
  <c r="F254" s="1"/>
  <c r="F460"/>
  <c r="F459" s="1"/>
  <c r="F523"/>
  <c r="F522" s="1"/>
  <c r="I382"/>
  <c r="I381" s="1"/>
  <c r="I383"/>
  <c r="F382"/>
  <c r="F381" s="1"/>
  <c r="F383"/>
  <c r="N382"/>
  <c r="N381" s="1"/>
  <c r="N383"/>
  <c r="N524"/>
  <c r="N523" s="1"/>
  <c r="N522" s="1"/>
  <c r="F433"/>
  <c r="H434"/>
  <c r="H433" s="1"/>
  <c r="I508"/>
  <c r="I507" s="1"/>
  <c r="I506" s="1"/>
  <c r="I509"/>
  <c r="F508"/>
  <c r="F507" s="1"/>
  <c r="F506" s="1"/>
  <c r="F509"/>
  <c r="N508"/>
  <c r="N507" s="1"/>
  <c r="N506" s="1"/>
  <c r="N509"/>
  <c r="I319"/>
  <c r="I464"/>
  <c r="I463" s="1"/>
  <c r="I462" s="1"/>
  <c r="I461" s="1"/>
  <c r="I460" s="1"/>
  <c r="I459" s="1"/>
  <c r="I100"/>
  <c r="I99" s="1"/>
  <c r="N100"/>
  <c r="N99" s="1"/>
  <c r="I798"/>
  <c r="I794" s="1"/>
  <c r="I793" s="1"/>
  <c r="I792" s="1"/>
  <c r="I791" s="1"/>
  <c r="F854"/>
  <c r="F131"/>
  <c r="F130" s="1"/>
  <c r="F129" s="1"/>
  <c r="F128" s="1"/>
  <c r="F127" s="1"/>
  <c r="F126" s="1"/>
  <c r="N75"/>
  <c r="I75"/>
  <c r="F166"/>
  <c r="L569" i="32"/>
  <c r="F81" i="54"/>
  <c r="F80" s="1"/>
  <c r="I664"/>
  <c r="I663" s="1"/>
  <c r="N138"/>
  <c r="N137" s="1"/>
  <c r="N136" s="1"/>
  <c r="N135" s="1"/>
  <c r="N655"/>
  <c r="N654" s="1"/>
  <c r="N653" s="1"/>
  <c r="I676"/>
  <c r="I675" s="1"/>
  <c r="I743"/>
  <c r="I742" s="1"/>
  <c r="I741" s="1"/>
  <c r="I740" s="1"/>
  <c r="I23"/>
  <c r="I22" s="1"/>
  <c r="N374"/>
  <c r="I554"/>
  <c r="I553" s="1"/>
  <c r="I552" s="1"/>
  <c r="I551" s="1"/>
  <c r="F654"/>
  <c r="F653" s="1"/>
  <c r="I655"/>
  <c r="I654" s="1"/>
  <c r="I653" s="1"/>
  <c r="N702"/>
  <c r="N701" s="1"/>
  <c r="F891"/>
  <c r="F890" s="1"/>
  <c r="F889" s="1"/>
  <c r="F888" s="1"/>
  <c r="F887" s="1"/>
  <c r="N694"/>
  <c r="N693" s="1"/>
  <c r="N199"/>
  <c r="N295"/>
  <c r="N294" s="1"/>
  <c r="N289" s="1"/>
  <c r="N288" s="1"/>
  <c r="I318"/>
  <c r="I317" s="1"/>
  <c r="I841"/>
  <c r="I840" s="1"/>
  <c r="I839" s="1"/>
  <c r="F70"/>
  <c r="F63" s="1"/>
  <c r="F374"/>
  <c r="I236"/>
  <c r="I227" s="1"/>
  <c r="I226" s="1"/>
  <c r="I225" s="1"/>
  <c r="I224" s="1"/>
  <c r="I332"/>
  <c r="I331" s="1"/>
  <c r="N396"/>
  <c r="F849"/>
  <c r="N150"/>
  <c r="N149" s="1"/>
  <c r="N148" s="1"/>
  <c r="N147" s="1"/>
  <c r="I374"/>
  <c r="F633"/>
  <c r="F632" s="1"/>
  <c r="F631" s="1"/>
  <c r="F630" s="1"/>
  <c r="F629" s="1"/>
  <c r="I854"/>
  <c r="F138"/>
  <c r="F137" s="1"/>
  <c r="F136" s="1"/>
  <c r="F135" s="1"/>
  <c r="F864"/>
  <c r="F863" s="1"/>
  <c r="F862" s="1"/>
  <c r="F861" s="1"/>
  <c r="F860" s="1"/>
  <c r="F859" s="1"/>
  <c r="F23"/>
  <c r="F22" s="1"/>
  <c r="I138"/>
  <c r="I137" s="1"/>
  <c r="I136" s="1"/>
  <c r="I135" s="1"/>
  <c r="I150"/>
  <c r="I149" s="1"/>
  <c r="I148" s="1"/>
  <c r="I147" s="1"/>
  <c r="N175"/>
  <c r="N174" s="1"/>
  <c r="N165" s="1"/>
  <c r="F199"/>
  <c r="N332"/>
  <c r="N331" s="1"/>
  <c r="N316" s="1"/>
  <c r="N315" s="1"/>
  <c r="N415"/>
  <c r="F694"/>
  <c r="F693" s="1"/>
  <c r="F841"/>
  <c r="F840" s="1"/>
  <c r="F839" s="1"/>
  <c r="I849"/>
  <c r="N854"/>
  <c r="I891"/>
  <c r="I890" s="1"/>
  <c r="I889" s="1"/>
  <c r="I888" s="1"/>
  <c r="I887" s="1"/>
  <c r="I63"/>
  <c r="I175"/>
  <c r="I174" s="1"/>
  <c r="I165" s="1"/>
  <c r="N23"/>
  <c r="N22" s="1"/>
  <c r="I199"/>
  <c r="I195" s="1"/>
  <c r="N676"/>
  <c r="N675" s="1"/>
  <c r="I694"/>
  <c r="I693" s="1"/>
  <c r="N564"/>
  <c r="N563" s="1"/>
  <c r="N849"/>
  <c r="N908"/>
  <c r="N907" s="1"/>
  <c r="N906" s="1"/>
  <c r="N905" s="1"/>
  <c r="N904" s="1"/>
  <c r="N903" s="1"/>
  <c r="N902" s="1"/>
  <c r="I612"/>
  <c r="F743"/>
  <c r="F742" s="1"/>
  <c r="F741" s="1"/>
  <c r="F740" s="1"/>
  <c r="N265"/>
  <c r="N264" s="1"/>
  <c r="I265"/>
  <c r="I264" s="1"/>
  <c r="I589"/>
  <c r="N723"/>
  <c r="N722" s="1"/>
  <c r="N721" s="1"/>
  <c r="N720" s="1"/>
  <c r="F75"/>
  <c r="F175"/>
  <c r="F174" s="1"/>
  <c r="N555"/>
  <c r="F676"/>
  <c r="F675" s="1"/>
  <c r="N841"/>
  <c r="N840" s="1"/>
  <c r="N839" s="1"/>
  <c r="N743"/>
  <c r="N742" s="1"/>
  <c r="N741" s="1"/>
  <c r="N740" s="1"/>
  <c r="I864"/>
  <c r="I863" s="1"/>
  <c r="I862" s="1"/>
  <c r="I861" s="1"/>
  <c r="I860" s="1"/>
  <c r="I859" s="1"/>
  <c r="F150"/>
  <c r="F149" s="1"/>
  <c r="F148" s="1"/>
  <c r="F147" s="1"/>
  <c r="N236"/>
  <c r="N227" s="1"/>
  <c r="N226" s="1"/>
  <c r="N225" s="1"/>
  <c r="N224" s="1"/>
  <c r="F641"/>
  <c r="F640" s="1"/>
  <c r="F664"/>
  <c r="F663" s="1"/>
  <c r="I764"/>
  <c r="I763" s="1"/>
  <c r="I762" s="1"/>
  <c r="I761" s="1"/>
  <c r="N764"/>
  <c r="N763" s="1"/>
  <c r="N762" s="1"/>
  <c r="N761" s="1"/>
  <c r="I396"/>
  <c r="I415"/>
  <c r="I633"/>
  <c r="I632" s="1"/>
  <c r="I631" s="1"/>
  <c r="I630" s="1"/>
  <c r="I629" s="1"/>
  <c r="N633"/>
  <c r="N632" s="1"/>
  <c r="N631" s="1"/>
  <c r="N630" s="1"/>
  <c r="N629" s="1"/>
  <c r="I723"/>
  <c r="I722" s="1"/>
  <c r="I721" s="1"/>
  <c r="I720" s="1"/>
  <c r="N798"/>
  <c r="F908"/>
  <c r="F907" s="1"/>
  <c r="F906" s="1"/>
  <c r="F905" s="1"/>
  <c r="F904" s="1"/>
  <c r="F903" s="1"/>
  <c r="F902" s="1"/>
  <c r="I31"/>
  <c r="I30" s="1"/>
  <c r="F589"/>
  <c r="F599"/>
  <c r="I599"/>
  <c r="F723"/>
  <c r="F722" s="1"/>
  <c r="F721" s="1"/>
  <c r="F720" s="1"/>
  <c r="I207"/>
  <c r="I206" s="1"/>
  <c r="I428"/>
  <c r="I564"/>
  <c r="I563" s="1"/>
  <c r="F564"/>
  <c r="F563" s="1"/>
  <c r="F702"/>
  <c r="F701" s="1"/>
  <c r="N31"/>
  <c r="N30" s="1"/>
  <c r="N664"/>
  <c r="N663" s="1"/>
  <c r="I908"/>
  <c r="I907" s="1"/>
  <c r="I906" s="1"/>
  <c r="I905" s="1"/>
  <c r="I904" s="1"/>
  <c r="I903" s="1"/>
  <c r="I902" s="1"/>
  <c r="N63"/>
  <c r="I11"/>
  <c r="I10"/>
  <c r="I9" s="1"/>
  <c r="I8" s="1"/>
  <c r="F11"/>
  <c r="F10"/>
  <c r="F9" s="1"/>
  <c r="F8" s="1"/>
  <c r="N10"/>
  <c r="N9" s="1"/>
  <c r="N8" s="1"/>
  <c r="N11"/>
  <c r="F35"/>
  <c r="F31" s="1"/>
  <c r="F30" s="1"/>
  <c r="N444"/>
  <c r="N443"/>
  <c r="N428"/>
  <c r="I702"/>
  <c r="I701" s="1"/>
  <c r="F444"/>
  <c r="F443"/>
  <c r="N599"/>
  <c r="I444"/>
  <c r="I443"/>
  <c r="N589"/>
  <c r="F555"/>
  <c r="L463" i="32"/>
  <c r="G463"/>
  <c r="F331" i="54" l="1"/>
  <c r="F316" s="1"/>
  <c r="F315" s="1"/>
  <c r="F314" s="1"/>
  <c r="F775"/>
  <c r="F774" s="1"/>
  <c r="F432"/>
  <c r="F428" s="1"/>
  <c r="H432"/>
  <c r="H428" s="1"/>
  <c r="H380" s="1"/>
  <c r="H379" s="1"/>
  <c r="H378" s="1"/>
  <c r="H287" s="1"/>
  <c r="F253"/>
  <c r="F252" s="1"/>
  <c r="I491"/>
  <c r="I490" s="1"/>
  <c r="I482" s="1"/>
  <c r="N491"/>
  <c r="N490" s="1"/>
  <c r="N482" s="1"/>
  <c r="F491"/>
  <c r="F490" s="1"/>
  <c r="F482" s="1"/>
  <c r="F195"/>
  <c r="F194" s="1"/>
  <c r="F193" s="1"/>
  <c r="N195"/>
  <c r="N194" s="1"/>
  <c r="N193" s="1"/>
  <c r="N314"/>
  <c r="N639"/>
  <c r="N638" s="1"/>
  <c r="I639"/>
  <c r="I638" s="1"/>
  <c r="F639"/>
  <c r="F638" s="1"/>
  <c r="I62"/>
  <c r="I61" s="1"/>
  <c r="I60" s="1"/>
  <c r="F390"/>
  <c r="N62"/>
  <c r="N61" s="1"/>
  <c r="N60" s="1"/>
  <c r="F662"/>
  <c r="F652" s="1"/>
  <c r="F651" s="1"/>
  <c r="I21"/>
  <c r="I20" s="1"/>
  <c r="I19" s="1"/>
  <c r="N662"/>
  <c r="N652" s="1"/>
  <c r="N651" s="1"/>
  <c r="F165"/>
  <c r="F164" s="1"/>
  <c r="F163" s="1"/>
  <c r="F134" s="1"/>
  <c r="F21"/>
  <c r="F20" s="1"/>
  <c r="F19" s="1"/>
  <c r="N390"/>
  <c r="N380" s="1"/>
  <c r="N379" s="1"/>
  <c r="N378" s="1"/>
  <c r="I662"/>
  <c r="I652" s="1"/>
  <c r="I651" s="1"/>
  <c r="F848"/>
  <c r="F838" s="1"/>
  <c r="F837" s="1"/>
  <c r="I848"/>
  <c r="I838" s="1"/>
  <c r="I837" s="1"/>
  <c r="I790" s="1"/>
  <c r="N21"/>
  <c r="N20" s="1"/>
  <c r="N19" s="1"/>
  <c r="I316"/>
  <c r="I315" s="1"/>
  <c r="I314" s="1"/>
  <c r="N253"/>
  <c r="N252" s="1"/>
  <c r="N688"/>
  <c r="N687" s="1"/>
  <c r="N686" s="1"/>
  <c r="N685" s="1"/>
  <c r="N760"/>
  <c r="N848"/>
  <c r="N838" s="1"/>
  <c r="N837" s="1"/>
  <c r="I760"/>
  <c r="F760"/>
  <c r="F62"/>
  <c r="I588"/>
  <c r="I587" s="1"/>
  <c r="I586" s="1"/>
  <c r="I585" s="1"/>
  <c r="I577" s="1"/>
  <c r="I576" s="1"/>
  <c r="I575" s="1"/>
  <c r="I562" s="1"/>
  <c r="I561" s="1"/>
  <c r="I560" s="1"/>
  <c r="N794"/>
  <c r="N793" s="1"/>
  <c r="N792" s="1"/>
  <c r="N791" s="1"/>
  <c r="F688"/>
  <c r="F687" s="1"/>
  <c r="F686" s="1"/>
  <c r="F685" s="1"/>
  <c r="F793"/>
  <c r="F792" s="1"/>
  <c r="F791" s="1"/>
  <c r="I253"/>
  <c r="I252" s="1"/>
  <c r="I688"/>
  <c r="I687" s="1"/>
  <c r="I686" s="1"/>
  <c r="I685" s="1"/>
  <c r="F588"/>
  <c r="I194"/>
  <c r="I193" s="1"/>
  <c r="I164"/>
  <c r="I163" s="1"/>
  <c r="I134" s="1"/>
  <c r="I390"/>
  <c r="I380" s="1"/>
  <c r="I379" s="1"/>
  <c r="I378" s="1"/>
  <c r="N588"/>
  <c r="N587" s="1"/>
  <c r="N586" s="1"/>
  <c r="N585" s="1"/>
  <c r="N577" s="1"/>
  <c r="N576" s="1"/>
  <c r="N575" s="1"/>
  <c r="N562" s="1"/>
  <c r="N561" s="1"/>
  <c r="N560" s="1"/>
  <c r="N164"/>
  <c r="N163" s="1"/>
  <c r="N134" s="1"/>
  <c r="F612"/>
  <c r="L644" i="32"/>
  <c r="G644"/>
  <c r="L610"/>
  <c r="G610"/>
  <c r="L617"/>
  <c r="G617"/>
  <c r="D617"/>
  <c r="H6" i="54" l="1"/>
  <c r="H919" s="1"/>
  <c r="F380"/>
  <c r="F379" s="1"/>
  <c r="F378" s="1"/>
  <c r="F287" s="1"/>
  <c r="F61"/>
  <c r="F60" s="1"/>
  <c r="F7" s="1"/>
  <c r="F192"/>
  <c r="N192"/>
  <c r="N287"/>
  <c r="I7"/>
  <c r="I559"/>
  <c r="I542" s="1"/>
  <c r="F790"/>
  <c r="F739" s="1"/>
  <c r="N7"/>
  <c r="I287"/>
  <c r="I739"/>
  <c r="N559"/>
  <c r="N542" s="1"/>
  <c r="N790"/>
  <c r="N739" s="1"/>
  <c r="F587"/>
  <c r="F586" s="1"/>
  <c r="F585" s="1"/>
  <c r="F577" s="1"/>
  <c r="F576" s="1"/>
  <c r="F575" s="1"/>
  <c r="I192"/>
  <c r="L354" i="32"/>
  <c r="G354"/>
  <c r="D354"/>
  <c r="L357"/>
  <c r="G357"/>
  <c r="D357"/>
  <c r="I6" i="54" l="1"/>
  <c r="I919" s="1"/>
  <c r="F562"/>
  <c r="F561" s="1"/>
  <c r="F560" s="1"/>
  <c r="F559" s="1"/>
  <c r="F542" s="1"/>
  <c r="N6"/>
  <c r="F6"/>
  <c r="G445" i="32"/>
  <c r="L593"/>
  <c r="L546"/>
  <c r="F919" i="54" l="1"/>
  <c r="L412" i="32"/>
  <c r="G412"/>
  <c r="D412"/>
  <c r="L501" l="1"/>
  <c r="L500" s="1"/>
  <c r="L499" s="1"/>
  <c r="G501"/>
  <c r="G500" s="1"/>
  <c r="G499" s="1"/>
  <c r="D501"/>
  <c r="D500" s="1"/>
  <c r="D499" s="1"/>
  <c r="L457"/>
  <c r="G457"/>
  <c r="L436"/>
  <c r="L435" s="1"/>
  <c r="G436"/>
  <c r="G435" s="1"/>
  <c r="D435"/>
  <c r="L410" l="1"/>
  <c r="G410"/>
  <c r="D410"/>
  <c r="D400"/>
  <c r="G391" l="1"/>
  <c r="G390" s="1"/>
  <c r="G388"/>
  <c r="G387" s="1"/>
  <c r="L495"/>
  <c r="D495"/>
  <c r="D494" s="1"/>
  <c r="G384" l="1"/>
  <c r="G385"/>
  <c r="L619" l="1"/>
  <c r="G619"/>
  <c r="D619"/>
  <c r="L110"/>
  <c r="L107"/>
  <c r="G107"/>
  <c r="K194" i="49"/>
  <c r="H194"/>
  <c r="C194"/>
  <c r="K183"/>
  <c r="H183"/>
  <c r="C183"/>
  <c r="K177"/>
  <c r="H177"/>
  <c r="C177"/>
  <c r="K171"/>
  <c r="H171"/>
  <c r="C171"/>
  <c r="K157"/>
  <c r="H157"/>
  <c r="C157"/>
  <c r="K131"/>
  <c r="K127"/>
  <c r="K126" s="1"/>
  <c r="H127"/>
  <c r="H126" s="1"/>
  <c r="C127"/>
  <c r="C126" s="1"/>
  <c r="K121"/>
  <c r="K120" s="1"/>
  <c r="H121"/>
  <c r="H120" s="1"/>
  <c r="C121"/>
  <c r="C120" s="1"/>
  <c r="C99"/>
  <c r="C97"/>
  <c r="K92"/>
  <c r="H92"/>
  <c r="C92"/>
  <c r="K89"/>
  <c r="H89"/>
  <c r="C89"/>
  <c r="K72"/>
  <c r="H72"/>
  <c r="C72"/>
  <c r="K69"/>
  <c r="H69"/>
  <c r="K67"/>
  <c r="H67"/>
  <c r="K63"/>
  <c r="H63"/>
  <c r="C63"/>
  <c r="E63" s="1"/>
  <c r="E60" s="1"/>
  <c r="E47" s="1"/>
  <c r="E10" s="1"/>
  <c r="E196" s="1"/>
  <c r="C14" i="31" s="1"/>
  <c r="K61" i="49"/>
  <c r="H61"/>
  <c r="C61"/>
  <c r="K56"/>
  <c r="K55" s="1"/>
  <c r="H56"/>
  <c r="H55" s="1"/>
  <c r="C56"/>
  <c r="C55" s="1"/>
  <c r="K53"/>
  <c r="H53"/>
  <c r="C53"/>
  <c r="K49"/>
  <c r="K48" s="1"/>
  <c r="H49"/>
  <c r="H48" s="1"/>
  <c r="C49"/>
  <c r="C48" s="1"/>
  <c r="K45"/>
  <c r="H45"/>
  <c r="C45"/>
  <c r="K43"/>
  <c r="H43"/>
  <c r="C43"/>
  <c r="K41"/>
  <c r="H41"/>
  <c r="C41"/>
  <c r="K37"/>
  <c r="H37"/>
  <c r="C37"/>
  <c r="K34"/>
  <c r="H34"/>
  <c r="C34"/>
  <c r="K32"/>
  <c r="H32"/>
  <c r="C32"/>
  <c r="K29"/>
  <c r="H29"/>
  <c r="C29"/>
  <c r="K27"/>
  <c r="H27"/>
  <c r="C27"/>
  <c r="C24" s="1"/>
  <c r="K19"/>
  <c r="K18" s="1"/>
  <c r="H19"/>
  <c r="H18" s="1"/>
  <c r="C19"/>
  <c r="C18" s="1"/>
  <c r="K13"/>
  <c r="K12" s="1"/>
  <c r="H13"/>
  <c r="H12" s="1"/>
  <c r="C13"/>
  <c r="C12" s="1"/>
  <c r="C13" i="31" l="1"/>
  <c r="C12" s="1"/>
  <c r="C11" s="1"/>
  <c r="C10"/>
  <c r="C9" s="1"/>
  <c r="C19" s="1"/>
  <c r="C95" i="49"/>
  <c r="C40"/>
  <c r="C31"/>
  <c r="C87"/>
  <c r="C181"/>
  <c r="H181"/>
  <c r="K181"/>
  <c r="K95"/>
  <c r="H95"/>
  <c r="H87"/>
  <c r="K156"/>
  <c r="H40"/>
  <c r="H156"/>
  <c r="K87"/>
  <c r="K24"/>
  <c r="K40"/>
  <c r="H60"/>
  <c r="K60"/>
  <c r="C60"/>
  <c r="H66"/>
  <c r="K66"/>
  <c r="K47" s="1"/>
  <c r="C156"/>
  <c r="K31"/>
  <c r="H31"/>
  <c r="H24"/>
  <c r="H47" l="1"/>
  <c r="C11"/>
  <c r="K197"/>
  <c r="H197"/>
  <c r="K11"/>
  <c r="K10" s="1"/>
  <c r="C47"/>
  <c r="C10" s="1"/>
  <c r="K86"/>
  <c r="K85" s="1"/>
  <c r="C86"/>
  <c r="C85" s="1"/>
  <c r="H11"/>
  <c r="H10" s="1"/>
  <c r="H86"/>
  <c r="H85" s="1"/>
  <c r="L135" i="32"/>
  <c r="G135"/>
  <c r="D135"/>
  <c r="L133"/>
  <c r="G133"/>
  <c r="D133"/>
  <c r="C196" i="49" l="1"/>
  <c r="K196"/>
  <c r="E14" i="31" s="1"/>
  <c r="E13" s="1"/>
  <c r="E12" s="1"/>
  <c r="E11" s="1"/>
  <c r="H196" i="49"/>
  <c r="D14" i="31" s="1"/>
  <c r="D13" l="1"/>
  <c r="D12" s="1"/>
  <c r="D11" s="1"/>
  <c r="D10"/>
  <c r="D9" s="1"/>
  <c r="D19" s="1"/>
  <c r="H198" i="49"/>
  <c r="L141" i="32"/>
  <c r="G141"/>
  <c r="D141"/>
  <c r="D138" s="1"/>
  <c r="L80" l="1"/>
  <c r="G80"/>
  <c r="L83"/>
  <c r="D644" l="1"/>
  <c r="D251"/>
  <c r="L607" l="1"/>
  <c r="G607"/>
  <c r="D607"/>
  <c r="D633"/>
  <c r="D52" l="1"/>
  <c r="G52"/>
  <c r="L19" l="1"/>
  <c r="G19"/>
  <c r="D19"/>
  <c r="L11"/>
  <c r="L10" s="1"/>
  <c r="G11"/>
  <c r="G10" s="1"/>
  <c r="D11"/>
  <c r="D10" s="1"/>
  <c r="D569" l="1"/>
  <c r="D568" s="1"/>
  <c r="D567" s="1"/>
  <c r="D566" s="1"/>
  <c r="D597"/>
  <c r="D596" s="1"/>
  <c r="D593" s="1"/>
  <c r="L527"/>
  <c r="D466" l="1"/>
  <c r="G453"/>
  <c r="D408"/>
  <c r="D463" l="1"/>
  <c r="D363"/>
  <c r="L361"/>
  <c r="G361"/>
  <c r="D361"/>
  <c r="D353"/>
  <c r="L240" l="1"/>
  <c r="G240"/>
  <c r="D240"/>
  <c r="L226" l="1"/>
  <c r="G226"/>
  <c r="D226"/>
  <c r="D457" l="1"/>
  <c r="L61" l="1"/>
  <c r="G61"/>
  <c r="D61"/>
  <c r="L64"/>
  <c r="G64"/>
  <c r="D64"/>
  <c r="L62"/>
  <c r="G62"/>
  <c r="D62"/>
  <c r="L66"/>
  <c r="G66"/>
  <c r="D66"/>
  <c r="G597" l="1"/>
  <c r="G596" s="1"/>
  <c r="G593" s="1"/>
  <c r="L82" l="1"/>
  <c r="D610" l="1"/>
  <c r="D433"/>
  <c r="D80" l="1"/>
  <c r="D99"/>
  <c r="D261"/>
  <c r="D260" s="1"/>
  <c r="D282"/>
  <c r="D281" s="1"/>
  <c r="L199"/>
  <c r="L198" s="1"/>
  <c r="G200"/>
  <c r="G199" s="1"/>
  <c r="D200"/>
  <c r="D199" s="1"/>
  <c r="D208"/>
  <c r="D326"/>
  <c r="D325" s="1"/>
  <c r="G99"/>
  <c r="L99"/>
  <c r="D643"/>
  <c r="D278"/>
  <c r="G584"/>
  <c r="G583" s="1"/>
  <c r="L583"/>
  <c r="D584"/>
  <c r="D583" s="1"/>
  <c r="L449"/>
  <c r="L113"/>
  <c r="L112" s="1"/>
  <c r="G113"/>
  <c r="G112" s="1"/>
  <c r="D113"/>
  <c r="D112" s="1"/>
  <c r="L109"/>
  <c r="G109"/>
  <c r="D109"/>
  <c r="L90"/>
  <c r="G90"/>
  <c r="D90"/>
  <c r="L643"/>
  <c r="G643"/>
  <c r="L637"/>
  <c r="G637"/>
  <c r="D637"/>
  <c r="L635"/>
  <c r="G635"/>
  <c r="D635"/>
  <c r="L633"/>
  <c r="G633"/>
  <c r="L631"/>
  <c r="G631"/>
  <c r="D631"/>
  <c r="L629"/>
  <c r="G629"/>
  <c r="D629"/>
  <c r="L627"/>
  <c r="G627"/>
  <c r="D627"/>
  <c r="L621"/>
  <c r="G621"/>
  <c r="D621"/>
  <c r="L614"/>
  <c r="G614"/>
  <c r="D614"/>
  <c r="L604"/>
  <c r="G604"/>
  <c r="D604"/>
  <c r="L602"/>
  <c r="G602"/>
  <c r="D602"/>
  <c r="D592"/>
  <c r="L592"/>
  <c r="G592"/>
  <c r="L590"/>
  <c r="L589" s="1"/>
  <c r="G590"/>
  <c r="G589" s="1"/>
  <c r="D590"/>
  <c r="D589" s="1"/>
  <c r="L576"/>
  <c r="G576"/>
  <c r="D576"/>
  <c r="L568"/>
  <c r="L567" s="1"/>
  <c r="L566" s="1"/>
  <c r="G569"/>
  <c r="G568" s="1"/>
  <c r="G567" s="1"/>
  <c r="G566" s="1"/>
  <c r="L564"/>
  <c r="L563" s="1"/>
  <c r="G564"/>
  <c r="G563" s="1"/>
  <c r="D564"/>
  <c r="D563" s="1"/>
  <c r="L560"/>
  <c r="G560"/>
  <c r="D560"/>
  <c r="L558"/>
  <c r="G558"/>
  <c r="D558"/>
  <c r="L556"/>
  <c r="G556"/>
  <c r="D556"/>
  <c r="L553"/>
  <c r="G553"/>
  <c r="L551"/>
  <c r="G551"/>
  <c r="D551"/>
  <c r="L544"/>
  <c r="G544"/>
  <c r="D544"/>
  <c r="L542"/>
  <c r="G542"/>
  <c r="D542"/>
  <c r="L538"/>
  <c r="G538"/>
  <c r="D538"/>
  <c r="L536"/>
  <c r="G536"/>
  <c r="D536"/>
  <c r="L534"/>
  <c r="G534"/>
  <c r="D534"/>
  <c r="L531"/>
  <c r="L530" s="1"/>
  <c r="G531"/>
  <c r="G530" s="1"/>
  <c r="D531"/>
  <c r="D530" s="1"/>
  <c r="L526"/>
  <c r="L525" s="1"/>
  <c r="G527"/>
  <c r="G526" s="1"/>
  <c r="G525" s="1"/>
  <c r="D527"/>
  <c r="D526" s="1"/>
  <c r="D525" s="1"/>
  <c r="L523"/>
  <c r="L522" s="1"/>
  <c r="L521" s="1"/>
  <c r="G523"/>
  <c r="G522" s="1"/>
  <c r="G521" s="1"/>
  <c r="D523"/>
  <c r="D522" s="1"/>
  <c r="D521" s="1"/>
  <c r="L519"/>
  <c r="L518" s="1"/>
  <c r="G519"/>
  <c r="G518" s="1"/>
  <c r="D519"/>
  <c r="D518" s="1"/>
  <c r="L514"/>
  <c r="G514"/>
  <c r="D514"/>
  <c r="L511"/>
  <c r="L510" s="1"/>
  <c r="G511"/>
  <c r="G510" s="1"/>
  <c r="D511"/>
  <c r="D510" s="1"/>
  <c r="D509" s="1"/>
  <c r="L507"/>
  <c r="L506" s="1"/>
  <c r="G507"/>
  <c r="G506" s="1"/>
  <c r="D507"/>
  <c r="D506" s="1"/>
  <c r="L494"/>
  <c r="L493" s="1"/>
  <c r="L489" s="1"/>
  <c r="G495"/>
  <c r="G494" s="1"/>
  <c r="G493" s="1"/>
  <c r="G489" s="1"/>
  <c r="D493"/>
  <c r="D489" s="1"/>
  <c r="L443"/>
  <c r="G443"/>
  <c r="G442" s="1"/>
  <c r="G441" s="1"/>
  <c r="D443"/>
  <c r="D442" s="1"/>
  <c r="D441" s="1"/>
  <c r="L431"/>
  <c r="G431"/>
  <c r="D431"/>
  <c r="L429"/>
  <c r="G429"/>
  <c r="D429"/>
  <c r="L427"/>
  <c r="G427"/>
  <c r="D427"/>
  <c r="L419"/>
  <c r="G419"/>
  <c r="D419"/>
  <c r="L416"/>
  <c r="G416"/>
  <c r="D416"/>
  <c r="D399" s="1"/>
  <c r="L401"/>
  <c r="L400" s="1"/>
  <c r="G400"/>
  <c r="L395"/>
  <c r="L394" s="1"/>
  <c r="G395"/>
  <c r="G394" s="1"/>
  <c r="D395"/>
  <c r="D394" s="1"/>
  <c r="L380"/>
  <c r="L379" s="1"/>
  <c r="G380"/>
  <c r="G379" s="1"/>
  <c r="D380"/>
  <c r="D379" s="1"/>
  <c r="L375"/>
  <c r="G375"/>
  <c r="D375"/>
  <c r="L363"/>
  <c r="G363"/>
  <c r="L359"/>
  <c r="G359"/>
  <c r="D359"/>
  <c r="D352" s="1"/>
  <c r="D351" s="1"/>
  <c r="L353"/>
  <c r="G353"/>
  <c r="L347"/>
  <c r="G347"/>
  <c r="D347"/>
  <c r="L345"/>
  <c r="G345"/>
  <c r="D345"/>
  <c r="L343"/>
  <c r="G343"/>
  <c r="D343"/>
  <c r="L334"/>
  <c r="L333" s="1"/>
  <c r="G334"/>
  <c r="G333" s="1"/>
  <c r="L326"/>
  <c r="L325" s="1"/>
  <c r="G326"/>
  <c r="G325" s="1"/>
  <c r="L322"/>
  <c r="L321" s="1"/>
  <c r="L320" s="1"/>
  <c r="G322"/>
  <c r="G321" s="1"/>
  <c r="G320" s="1"/>
  <c r="D322"/>
  <c r="D321" s="1"/>
  <c r="D320" s="1"/>
  <c r="L314"/>
  <c r="G314"/>
  <c r="D314"/>
  <c r="D313" s="1"/>
  <c r="L277"/>
  <c r="G277"/>
  <c r="L274"/>
  <c r="G274"/>
  <c r="D274"/>
  <c r="L272"/>
  <c r="G272"/>
  <c r="D272"/>
  <c r="L269"/>
  <c r="G269"/>
  <c r="D269"/>
  <c r="L267"/>
  <c r="G267"/>
  <c r="D267"/>
  <c r="L264"/>
  <c r="L263" s="1"/>
  <c r="G264"/>
  <c r="G263" s="1"/>
  <c r="D264"/>
  <c r="D263" s="1"/>
  <c r="L261"/>
  <c r="L260" s="1"/>
  <c r="G261"/>
  <c r="G260" s="1"/>
  <c r="L256"/>
  <c r="G256"/>
  <c r="D256"/>
  <c r="L254"/>
  <c r="G254"/>
  <c r="D254"/>
  <c r="L251"/>
  <c r="L250" s="1"/>
  <c r="G251"/>
  <c r="G250" s="1"/>
  <c r="D250"/>
  <c r="L242"/>
  <c r="G242"/>
  <c r="D242"/>
  <c r="L235"/>
  <c r="G235"/>
  <c r="L233"/>
  <c r="G233"/>
  <c r="D233"/>
  <c r="L231"/>
  <c r="G231"/>
  <c r="D231"/>
  <c r="L216"/>
  <c r="G216"/>
  <c r="D216"/>
  <c r="L214"/>
  <c r="G214"/>
  <c r="D214"/>
  <c r="L211"/>
  <c r="G211"/>
  <c r="D211"/>
  <c r="L208"/>
  <c r="G208"/>
  <c r="G202"/>
  <c r="D202"/>
  <c r="L195"/>
  <c r="L194" s="1"/>
  <c r="L193" s="1"/>
  <c r="G195"/>
  <c r="G194" s="1"/>
  <c r="G193" s="1"/>
  <c r="D195"/>
  <c r="D194" s="1"/>
  <c r="D193" s="1"/>
  <c r="L191"/>
  <c r="L190" s="1"/>
  <c r="G191"/>
  <c r="G190" s="1"/>
  <c r="D191"/>
  <c r="D190" s="1"/>
  <c r="L187"/>
  <c r="L186" s="1"/>
  <c r="L185" s="1"/>
  <c r="G187"/>
  <c r="G186" s="1"/>
  <c r="G185" s="1"/>
  <c r="D187"/>
  <c r="D186" s="1"/>
  <c r="D185" s="1"/>
  <c r="L182"/>
  <c r="L181" s="1"/>
  <c r="L180" s="1"/>
  <c r="G182"/>
  <c r="G181" s="1"/>
  <c r="G180" s="1"/>
  <c r="D182"/>
  <c r="D181" s="1"/>
  <c r="D180" s="1"/>
  <c r="D169"/>
  <c r="D168" s="1"/>
  <c r="D167" s="1"/>
  <c r="L168"/>
  <c r="L167" s="1"/>
  <c r="G168"/>
  <c r="G167" s="1"/>
  <c r="L163"/>
  <c r="L162" s="1"/>
  <c r="G163"/>
  <c r="G162" s="1"/>
  <c r="D163"/>
  <c r="D162" s="1"/>
  <c r="L156"/>
  <c r="G156"/>
  <c r="D156"/>
  <c r="L153"/>
  <c r="G153"/>
  <c r="D153"/>
  <c r="L151"/>
  <c r="G151"/>
  <c r="D151"/>
  <c r="L139"/>
  <c r="L138" s="1"/>
  <c r="G139"/>
  <c r="G138" s="1"/>
  <c r="L131"/>
  <c r="G131"/>
  <c r="D131"/>
  <c r="L129"/>
  <c r="G129"/>
  <c r="D129"/>
  <c r="L127"/>
  <c r="G127"/>
  <c r="D127"/>
  <c r="L125"/>
  <c r="G125"/>
  <c r="D125"/>
  <c r="L123"/>
  <c r="G123"/>
  <c r="D123"/>
  <c r="D107"/>
  <c r="L103"/>
  <c r="G103"/>
  <c r="D103"/>
  <c r="L101"/>
  <c r="G101"/>
  <c r="D101"/>
  <c r="L97"/>
  <c r="G97"/>
  <c r="D97"/>
  <c r="L93"/>
  <c r="L92" s="1"/>
  <c r="G93"/>
  <c r="G92" s="1"/>
  <c r="D93"/>
  <c r="D92" s="1"/>
  <c r="D87"/>
  <c r="L87"/>
  <c r="G87"/>
  <c r="G83"/>
  <c r="G82" s="1"/>
  <c r="D83"/>
  <c r="D82" s="1"/>
  <c r="L78"/>
  <c r="G78"/>
  <c r="D78"/>
  <c r="L71"/>
  <c r="G71"/>
  <c r="D71"/>
  <c r="G54"/>
  <c r="D54"/>
  <c r="L52"/>
  <c r="L50"/>
  <c r="G50"/>
  <c r="D50"/>
  <c r="L47"/>
  <c r="G47"/>
  <c r="D47"/>
  <c r="L42"/>
  <c r="G42"/>
  <c r="D42"/>
  <c r="L23"/>
  <c r="G23"/>
  <c r="D23"/>
  <c r="D22" s="1"/>
  <c r="L17"/>
  <c r="L16" s="1"/>
  <c r="G17"/>
  <c r="G16" s="1"/>
  <c r="D17"/>
  <c r="D16" s="1"/>
  <c r="L14"/>
  <c r="L13" s="1"/>
  <c r="G14"/>
  <c r="G13" s="1"/>
  <c r="D14"/>
  <c r="D13" s="1"/>
  <c r="D418" l="1"/>
  <c r="D393" s="1"/>
  <c r="D609"/>
  <c r="D342"/>
  <c r="D341" s="1"/>
  <c r="D276"/>
  <c r="D575"/>
  <c r="D574" s="1"/>
  <c r="D253"/>
  <c r="G230"/>
  <c r="D230"/>
  <c r="D229" s="1"/>
  <c r="G609"/>
  <c r="L609"/>
  <c r="D374"/>
  <c r="D371" s="1"/>
  <c r="D370" s="1"/>
  <c r="D372"/>
  <c r="L374"/>
  <c r="L371" s="1"/>
  <c r="L370" s="1"/>
  <c r="L372"/>
  <c r="G374"/>
  <c r="G371" s="1"/>
  <c r="G370" s="1"/>
  <c r="G372"/>
  <c r="L96"/>
  <c r="G96"/>
  <c r="D96"/>
  <c r="L313"/>
  <c r="L312" s="1"/>
  <c r="G313"/>
  <c r="G312" s="1"/>
  <c r="D277"/>
  <c r="L9"/>
  <c r="G9"/>
  <c r="D213"/>
  <c r="L442"/>
  <c r="L441" s="1"/>
  <c r="G266"/>
  <c r="D266"/>
  <c r="L266"/>
  <c r="L230"/>
  <c r="L229" s="1"/>
  <c r="L352"/>
  <c r="L351" s="1"/>
  <c r="G155"/>
  <c r="D155"/>
  <c r="D89"/>
  <c r="D86" s="1"/>
  <c r="D122"/>
  <c r="D121" s="1"/>
  <c r="D166"/>
  <c r="L89"/>
  <c r="L86" s="1"/>
  <c r="Q73"/>
  <c r="Q75" s="1"/>
  <c r="G89"/>
  <c r="G86" s="1"/>
  <c r="N73"/>
  <c r="N75" s="1"/>
  <c r="L155"/>
  <c r="D70"/>
  <c r="L70"/>
  <c r="L69" s="1"/>
  <c r="G70"/>
  <c r="G352"/>
  <c r="G351" s="1"/>
  <c r="D334"/>
  <c r="D333" s="1"/>
  <c r="L166"/>
  <c r="D550"/>
  <c r="G213"/>
  <c r="G150"/>
  <c r="L207"/>
  <c r="G253"/>
  <c r="D533"/>
  <c r="L541"/>
  <c r="G601"/>
  <c r="D21"/>
  <c r="L189"/>
  <c r="L184" s="1"/>
  <c r="D207"/>
  <c r="L601"/>
  <c r="G509"/>
  <c r="G505" s="1"/>
  <c r="L324"/>
  <c r="L271"/>
  <c r="G575"/>
  <c r="G574" s="1"/>
  <c r="L137"/>
  <c r="L575"/>
  <c r="L574" s="1"/>
  <c r="L213"/>
  <c r="L253"/>
  <c r="G271"/>
  <c r="L418"/>
  <c r="G541"/>
  <c r="L550"/>
  <c r="G550"/>
  <c r="L150"/>
  <c r="G189"/>
  <c r="G184" s="1"/>
  <c r="G207"/>
  <c r="D271"/>
  <c r="D505"/>
  <c r="D198"/>
  <c r="L342"/>
  <c r="L341" s="1"/>
  <c r="L509"/>
  <c r="L505" s="1"/>
  <c r="L533"/>
  <c r="L122"/>
  <c r="L121" s="1"/>
  <c r="G137"/>
  <c r="D137"/>
  <c r="D150"/>
  <c r="D601"/>
  <c r="G342"/>
  <c r="G341" s="1"/>
  <c r="G418"/>
  <c r="G533"/>
  <c r="G35"/>
  <c r="G34" s="1"/>
  <c r="D312"/>
  <c r="D35"/>
  <c r="D34" s="1"/>
  <c r="G22"/>
  <c r="G21" s="1"/>
  <c r="G122"/>
  <c r="G121" s="1"/>
  <c r="G166"/>
  <c r="D189"/>
  <c r="D184" s="1"/>
  <c r="D541"/>
  <c r="L22"/>
  <c r="L21" s="1"/>
  <c r="G198"/>
  <c r="L399"/>
  <c r="D9"/>
  <c r="G399"/>
  <c r="G324"/>
  <c r="D600" l="1"/>
  <c r="D249"/>
  <c r="D248" s="1"/>
  <c r="L85"/>
  <c r="D85"/>
  <c r="L529"/>
  <c r="G529"/>
  <c r="D529"/>
  <c r="G85"/>
  <c r="G504"/>
  <c r="L504"/>
  <c r="G197"/>
  <c r="D197"/>
  <c r="L197"/>
  <c r="D540"/>
  <c r="D504"/>
  <c r="L340"/>
  <c r="L540"/>
  <c r="G540"/>
  <c r="D340"/>
  <c r="G149"/>
  <c r="G600"/>
  <c r="L149"/>
  <c r="L600"/>
  <c r="D69"/>
  <c r="L393"/>
  <c r="D324"/>
  <c r="L249"/>
  <c r="L248" s="1"/>
  <c r="G249"/>
  <c r="G248" s="1"/>
  <c r="G393"/>
  <c r="G340"/>
  <c r="G69"/>
  <c r="G229"/>
  <c r="D149"/>
  <c r="D369" l="1"/>
  <c r="G68"/>
  <c r="G369"/>
  <c r="L369"/>
  <c r="L68"/>
  <c r="D68"/>
  <c r="L60" l="1"/>
  <c r="G60"/>
  <c r="G8" s="1"/>
  <c r="G7" s="1"/>
  <c r="D60"/>
  <c r="D8" s="1"/>
  <c r="G653" l="1"/>
  <c r="D7"/>
  <c r="D653" s="1"/>
  <c r="L54"/>
  <c r="L35" s="1"/>
  <c r="L34" s="1"/>
  <c r="L8" l="1"/>
  <c r="L7" l="1"/>
  <c r="L653" s="1"/>
  <c r="E18" i="31" s="1"/>
  <c r="E16" l="1"/>
  <c r="E15"/>
  <c r="E10" s="1"/>
  <c r="E9" s="1"/>
  <c r="E19" s="1"/>
  <c r="E17"/>
  <c r="N900" i="54"/>
  <c r="N899" s="1"/>
  <c r="N890" s="1"/>
  <c r="N889" s="1"/>
  <c r="N888" s="1"/>
  <c r="N887" s="1"/>
  <c r="N919" s="1"/>
</calcChain>
</file>

<file path=xl/sharedStrings.xml><?xml version="1.0" encoding="utf-8"?>
<sst xmlns="http://schemas.openxmlformats.org/spreadsheetml/2006/main" count="3402" uniqueCount="1236">
  <si>
    <t>2022 год</t>
  </si>
  <si>
    <t>в том числе</t>
  </si>
  <si>
    <t>2023 год</t>
  </si>
  <si>
    <t>(тыс.руб.)</t>
  </si>
  <si>
    <t>01 05 00 00 00 0000 000</t>
  </si>
  <si>
    <t xml:space="preserve"> </t>
  </si>
  <si>
    <t>Целевая статья</t>
  </si>
  <si>
    <t>Вид расходов</t>
  </si>
  <si>
    <t>Направление расходов (отрасль), наименование показателя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</si>
  <si>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</si>
  <si>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</si>
  <si>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</si>
  <si>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</si>
  <si>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</si>
  <si>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</si>
  <si>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</si>
  <si>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Основное мероприятие "Обеспечение хранения архивных дел в соответствии с требованиями действующего законодательства Российской Федерации, расширение объемов архивного хранения"</t>
  </si>
  <si>
    <t>200</t>
  </si>
  <si>
    <t>Закупка товаров, работ и услуг для обеспечения  государственных (муниципальных) нужд</t>
  </si>
  <si>
    <t>01 1 20 00000</t>
  </si>
  <si>
    <t>Основное мероприятие "Предоставление муниципальных услуг в электронном виде"</t>
  </si>
  <si>
    <t>01 1 20 4У020</t>
  </si>
  <si>
    <t>01 1 30 00000</t>
  </si>
  <si>
    <t>Основное мероприятие "Информационное сопровождение деятельности органов местного самоуправления Юсьвинского муниципального округа Пермского края"</t>
  </si>
  <si>
    <t>01 1 30 4У040</t>
  </si>
  <si>
    <t>Обеспечение функционирования официального сайта администрации, предоставление информационных услуг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</si>
  <si>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</si>
  <si>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</si>
  <si>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</si>
  <si>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01 2 10 4У060</t>
  </si>
  <si>
    <t>100</t>
  </si>
  <si>
    <t>01 2 10 4У070</t>
  </si>
  <si>
    <t>800</t>
  </si>
  <si>
    <t>Иные бюджетные ассигнования</t>
  </si>
  <si>
    <t>01 2 10 4У080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</si>
  <si>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</si>
  <si>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</si>
  <si>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300</t>
  </si>
  <si>
    <t>Социальное обеспечение и иные выплаты населению</t>
  </si>
  <si>
    <t>01 3 00 00000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</si>
  <si>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</si>
  <si>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01 3 10 00000</t>
  </si>
  <si>
    <t>Основное мероприятие "Обеспечение выполнения переданных государственных полномочий"</t>
  </si>
  <si>
    <t>01 3 10 2С050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</si>
  <si>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</si>
  <si>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</si>
  <si>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</si>
  <si>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</si>
  <si>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</si>
  <si>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</si>
  <si>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</si>
  <si>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</si>
  <si>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01 3 10 51200</t>
  </si>
  <si>
    <t>01 3 10 59300</t>
  </si>
  <si>
    <t>01 3 10 51180</t>
  </si>
  <si>
    <t>Осуществление первичного воинского учета на территориях, где отсутствуют военные комиссариаты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</si>
  <si>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</si>
  <si>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</si>
  <si>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</si>
  <si>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</si>
  <si>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</si>
  <si>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</si>
  <si>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</si>
  <si>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Оказание услуг дошкольного образования в рамках полномочий Юсьвинского муниципального округа Пермского края</t>
  </si>
  <si>
    <t>600</t>
  </si>
  <si>
    <t>Предоставление субсидий бюджетным, автономным учреждениям и иным некоммерческим организациям</t>
  </si>
  <si>
    <t>02 1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</si>
  <si>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</si>
  <si>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</si>
  <si>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</si>
  <si>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</si>
  <si>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</si>
  <si>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</si>
  <si>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</si>
  <si>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</si>
  <si>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</si>
  <si>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</si>
  <si>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</si>
  <si>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</si>
  <si>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</si>
  <si>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</si>
  <si>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Оказание услуг в сфере общего образования в рамках полномочий Юсьвинского муниципального округа Пермского края</t>
  </si>
  <si>
    <t>02 2 10 2Н020</t>
  </si>
  <si>
    <t>Расходы за счет единой субвенции на выполнение отдельных государственных полномочий в сфере образования, в том числе</t>
  </si>
  <si>
    <t>02 2 10 2Н021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</si>
  <si>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</si>
  <si>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</si>
  <si>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</si>
  <si>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</si>
  <si>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в том числе за счет средств федерального бюджета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</si>
  <si>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</si>
  <si>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</si>
  <si>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</si>
  <si>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Обеспечение бесплатного проезда  обучающихся до места обучения и обратно</t>
  </si>
  <si>
    <t>02 2 20 4Н020</t>
  </si>
  <si>
    <t>Обеспечение бесплатным питанием обучающихся с ограниченными возможностями здоровья в образовательных учреждениях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</si>
  <si>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</si>
  <si>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</si>
  <si>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</si>
  <si>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</si>
  <si>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</si>
  <si>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02 2 20 2Н026</t>
  </si>
  <si>
    <t>в том числе за счет краевого бюджета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</si>
  <si>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</si>
  <si>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</si>
  <si>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</si>
  <si>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</si>
  <si>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</si>
  <si>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Предоставление государственных гарантий на дополнительное образование детей неспортивной направленности</t>
  </si>
  <si>
    <t>02 3 10 00155</t>
  </si>
  <si>
    <t>Предоставление дополнительного образования детям в области физкультурно-спортивной  направленности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</si>
  <si>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</si>
  <si>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</si>
  <si>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</si>
  <si>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</si>
  <si>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 10 4Н065</t>
  </si>
  <si>
    <t>Организация деятельности муниципальной службы примирения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</si>
  <si>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</si>
  <si>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</si>
  <si>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</si>
  <si>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</si>
  <si>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4Н080</t>
  </si>
  <si>
    <t>Организация оздоровления и отдыха детей за счет полномочий Юсьвинского муниципального округа Пермского края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</si>
  <si>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</si>
  <si>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</si>
  <si>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</si>
  <si>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</si>
  <si>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</si>
  <si>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</si>
  <si>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</si>
  <si>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</si>
  <si>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</si>
  <si>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</si>
  <si>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</si>
  <si>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</si>
  <si>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</si>
  <si>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Предоставление  мер социальной поддержки педагогическим работникам   общеобразовательных организаций</t>
  </si>
  <si>
    <t>02 5 30 2С170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</si>
  <si>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</si>
  <si>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</si>
  <si>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</si>
  <si>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</si>
  <si>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</si>
  <si>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</si>
  <si>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</si>
  <si>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</si>
  <si>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</si>
  <si>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</si>
  <si>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</si>
  <si>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</si>
  <si>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</si>
  <si>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</si>
  <si>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</si>
  <si>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</si>
  <si>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</si>
  <si>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</si>
  <si>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</si>
  <si>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03 2 00 00000</t>
  </si>
  <si>
    <t>03 2 10 00000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</si>
  <si>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</si>
  <si>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</si>
  <si>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</si>
  <si>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</si>
  <si>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</si>
  <si>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</si>
  <si>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</si>
  <si>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</si>
  <si>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</si>
  <si>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</si>
  <si>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</si>
  <si>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Основное мероприятие  "Обеспечение жильем молодых семей"</t>
  </si>
  <si>
    <t>04 0 10 2С020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</si>
  <si>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</si>
  <si>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</si>
  <si>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</si>
  <si>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04 0 20 00000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</si>
  <si>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</si>
  <si>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</si>
  <si>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</si>
  <si>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20 2С250</t>
  </si>
  <si>
    <t>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</si>
  <si>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</si>
  <si>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</si>
  <si>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</si>
  <si>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</si>
  <si>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</si>
  <si>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</si>
  <si>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400</t>
  </si>
  <si>
    <t>Капитальные вложения в объекты недвижимого имущества государственной (муниципальной) собственности</t>
  </si>
  <si>
    <t>04 0 30 2С090</t>
  </si>
  <si>
    <t>05 0 00 00000</t>
  </si>
  <si>
    <t>Основное мероприятие "Оценка недвижимости, признание прав и регулирование отношений по  муниципальной собственности"</t>
  </si>
  <si>
    <t>за счет средств краевого бюджета</t>
  </si>
  <si>
    <t>за счет местного бюджета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</si>
  <si>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</si>
  <si>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</si>
  <si>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</si>
  <si>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</si>
  <si>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</si>
  <si>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</si>
  <si>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</si>
  <si>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</si>
  <si>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Финансовое обеспечение выполнения муниципального задания на оказание муниципальных услуг (выполнение работ)</t>
  </si>
  <si>
    <t>06 1 20 00000</t>
  </si>
  <si>
    <t>06 1 20 00150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</si>
  <si>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</si>
  <si>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</si>
  <si>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</si>
  <si>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</si>
  <si>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</si>
  <si>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</si>
  <si>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</si>
  <si>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</si>
  <si>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</si>
  <si>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</si>
  <si>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</si>
  <si>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</si>
  <si>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</si>
  <si>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</si>
  <si>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</si>
  <si>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</si>
  <si>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 xml:space="preserve"> Мероприятия (участие в мероприятиях) по повышению квалификации и переподготовке кадров специалистов учреждений культуры</t>
  </si>
  <si>
    <t xml:space="preserve">06 1 60 4К070 </t>
  </si>
  <si>
    <t>Организация и проведение мероприятий, посвященных профессиональным праздникам в сфере культуры и искусства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</si>
  <si>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</si>
  <si>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</si>
  <si>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</si>
  <si>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</si>
  <si>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06 2 00 00000</t>
  </si>
  <si>
    <t>Подпрограмма "Молодежная политика"</t>
  </si>
  <si>
    <t>06 2 10 00000</t>
  </si>
  <si>
    <t>Основное мероприятие "Организация и проведение мероприятий среди молодежи"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</si>
  <si>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</si>
  <si>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</si>
  <si>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06 3 00 00000</t>
  </si>
  <si>
    <t>Подпрограмма "Информационная  политика"</t>
  </si>
  <si>
    <t>06 3 10 00000</t>
  </si>
  <si>
    <t xml:space="preserve">06 3 10 4К140 </t>
  </si>
  <si>
    <t>Создание условий для развития печатного средства массовой информации – газеты «Юсьвинские вести» и его доведение до жителей Юсьвинского муниципального округа Пермского края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</si>
  <si>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</si>
  <si>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</si>
  <si>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</si>
  <si>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</si>
  <si>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 xml:space="preserve">07 0 10 4Ф010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</si>
  <si>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</si>
  <si>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</si>
  <si>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</si>
  <si>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</si>
  <si>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 xml:space="preserve">08 0 00 00000 </t>
  </si>
  <si>
    <t>08 1  00 00000</t>
  </si>
  <si>
    <t>08 1 10 00000</t>
  </si>
  <si>
    <t>08 1 10 4П010</t>
  </si>
  <si>
    <t>08 1 10 4П020</t>
  </si>
  <si>
    <t xml:space="preserve">08 2 00 00000 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</si>
  <si>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</si>
  <si>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08 2 20 00000</t>
  </si>
  <si>
    <t>за счет краевого бюджета</t>
  </si>
  <si>
    <t>08 2 20 SП020</t>
  </si>
  <si>
    <t>08 2 20 4П050</t>
  </si>
  <si>
    <t>08 2 20 4П080</t>
  </si>
  <si>
    <t>09 0 00 00000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</si>
  <si>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</si>
  <si>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</si>
  <si>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</si>
  <si>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</si>
  <si>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</si>
  <si>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</si>
  <si>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за счет федерального бюджета</t>
  </si>
  <si>
    <t>за счет средств местного бюджета</t>
  </si>
  <si>
    <t>10 2 00 00000</t>
  </si>
  <si>
    <t>Подпрограмма "Благоустройство территории  Юсьвинского муниципального округа Пермского края"</t>
  </si>
  <si>
    <t>10 2 10 00000</t>
  </si>
  <si>
    <t>Основное мероприятие "Развитие территориального общественного самоуправления (ТОС) на  территории Юсьвинского муниципального округа"</t>
  </si>
  <si>
    <t>10 2 10 4М010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</si>
  <si>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</si>
  <si>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</si>
  <si>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10 2 20 SP181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</si>
  <si>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</si>
  <si>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10 2 30 00000</t>
  </si>
  <si>
    <t>Основное мероприятие "Мероприятия по охране окружающей среды"</t>
  </si>
  <si>
    <t xml:space="preserve">10 2 30 4М035 </t>
  </si>
  <si>
    <t>Комплекс мероприятий по закрытию и ликвидации свалок ТКО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</si>
  <si>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</si>
  <si>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</si>
  <si>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</si>
  <si>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</si>
  <si>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</si>
  <si>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</si>
  <si>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10 2 40 00000</t>
  </si>
  <si>
    <t>Основное мероприятие "Прочие мероприятия в области благоустройства (окашивание,кронирование деревьев, содержание мест (площадок) накопления ТКО и др.)</t>
  </si>
  <si>
    <t>10 2 40 00190</t>
  </si>
  <si>
    <t>Расходы на содержание  муниципального казенного учреждения «Единый центр  благоустройства»</t>
  </si>
  <si>
    <t>10 3 00 00000</t>
  </si>
  <si>
    <t xml:space="preserve"> Подпрограмма "Развитие коммунальной инфраструктуры Юсьвинского муниципального округа Пермского края" </t>
  </si>
  <si>
    <t>10 3 10 00000</t>
  </si>
  <si>
    <t>10 4 00 00000</t>
  </si>
  <si>
    <t>Подпрограмма  "Формирование комфортной городской среды на территории Юсьвинского муниципального округа Пермского края"</t>
  </si>
  <si>
    <t>10 4 F2 00000</t>
  </si>
  <si>
    <t xml:space="preserve"> Основное мероприятие "Реализация федерального проекта "Формирование комфортной городской среды"</t>
  </si>
  <si>
    <t>10 4 F2 55550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</si>
  <si>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</si>
  <si>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</si>
  <si>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</si>
  <si>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Подпрограмма "Развитие и совершенствование автомобильных дорог Юсьвинского муниципального округа Пермского края"</t>
  </si>
  <si>
    <t>11 1 10 00000</t>
  </si>
  <si>
    <t xml:space="preserve"> Основное мероприятие "Паспортизация муниципальных дорог"</t>
  </si>
  <si>
    <t>11 1 10 4Д010</t>
  </si>
  <si>
    <t>Паспортизация муниципальных дорог общего пользования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</si>
  <si>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</si>
  <si>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</si>
  <si>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</si>
  <si>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 xml:space="preserve">Мероприятия по текущему ремонту дорог </t>
  </si>
  <si>
    <t>11 1 40 4Д030</t>
  </si>
  <si>
    <t>Мероприятия по  восстановлению  мостов и труб</t>
  </si>
  <si>
    <t xml:space="preserve">11 1 50 00000 </t>
  </si>
  <si>
    <t>Основное мероприятие "Содержание муниципальных дорог"</t>
  </si>
  <si>
    <t>11 1 50 4Д040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</si>
  <si>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</si>
  <si>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</si>
  <si>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</si>
  <si>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</si>
  <si>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</si>
  <si>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</si>
  <si>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</si>
  <si>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</si>
  <si>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</si>
  <si>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</si>
  <si>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Мероприятия по замене  и установке  барьерных ограждений, автобусных остановок, недостающих дорожных знаков, информационных щитов, светофоров</t>
  </si>
  <si>
    <t>12 0 00 00000</t>
  </si>
  <si>
    <t>Муниципальная программа "Развитие сельского хозяйства в Юсьвинском муниципальном округе Пермского края"</t>
  </si>
  <si>
    <t>12 0 20 00000</t>
  </si>
  <si>
    <t>Основное мероприятие "Поддержка и развитие малых форм хозяйствования"</t>
  </si>
  <si>
    <t>12 0 20 4С020</t>
  </si>
  <si>
    <t>Основное мероприятие "Поддержка кадрового потенциала"</t>
  </si>
  <si>
    <t>Проведение мероприятия, посвященного Дню работников сельского хозяйства и перерабатывающей промышленности</t>
  </si>
  <si>
    <t>Проведение мероприятий по профориентации школьников</t>
  </si>
  <si>
    <t>Проведение отраслевых семинаров со специалистами сельхозпредприятий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</si>
  <si>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</si>
  <si>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</si>
  <si>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</si>
  <si>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</si>
  <si>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</si>
  <si>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>13 0 10 4Ч020</t>
  </si>
  <si>
    <t>13 0 10 00170</t>
  </si>
  <si>
    <t>13 0 20 00000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</si>
  <si>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</si>
  <si>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</si>
  <si>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</si>
  <si>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</si>
  <si>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 xml:space="preserve"> Мероприятия по противопожарному водоснабжению Юсьвинского муниципального округа Пермского края</t>
  </si>
  <si>
    <t>13 0 20 4Ч050</t>
  </si>
  <si>
    <t>Мероприятия по предупреждению пожаров в жилых помещениях, находящихся в муниципальной собственности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</si>
  <si>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</si>
  <si>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</si>
  <si>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</si>
  <si>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Обеспечение содержания добровольной пожарной охраны</t>
  </si>
  <si>
    <t>13 0 30 00000</t>
  </si>
  <si>
    <t>13 0 40 00000</t>
  </si>
  <si>
    <t>Основное мероприятие "Оснащенность пунктов временного размещения"</t>
  </si>
  <si>
    <t>Расходы на оснащенность пунктов временного размещения</t>
  </si>
  <si>
    <t>14 0 00 00000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</si>
  <si>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</si>
  <si>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14 2 00 00000</t>
  </si>
  <si>
    <t>Подпрограмма  «Переселение граждан и снос ветхих (аварийных) домов, признанных аварийными после 1 января 2017 года на территории Юсьвинского муниципального округа Пермского края»</t>
  </si>
  <si>
    <t>14 2 F3 67484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</si>
  <si>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</si>
  <si>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15 0 00 00000</t>
  </si>
  <si>
    <t>15 0 10 00000</t>
  </si>
  <si>
    <t>Основное мероприятие «Управление земельными ресурсами»</t>
  </si>
  <si>
    <t>15 0 20 00000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</si>
  <si>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</si>
  <si>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16 0 00 00000</t>
  </si>
  <si>
    <t>Основное мероприятие «Предотвращение распространения и уничтожение борщевика Сосновского в Юсьвинском муниципальном округе Пермского края»</t>
  </si>
  <si>
    <t>Закупка товаров, работ и услуг для государственных (муниципальных) нужд</t>
  </si>
  <si>
    <t>16 0 10 4Б020</t>
  </si>
  <si>
    <t>Проведение комплекса мероприятий по уничтожению борщевика Сосновского химическими методами, механическими методами, агротехнологическими методами</t>
  </si>
  <si>
    <t xml:space="preserve">90 0 00 00000 </t>
  </si>
  <si>
    <t xml:space="preserve">Непрограммные мероприятия  </t>
  </si>
  <si>
    <t xml:space="preserve">91 0 00 00000 </t>
  </si>
  <si>
    <t>Обеспечение деятельности органов местного самоуправления Юсьвинского муниципального округа</t>
  </si>
  <si>
    <t xml:space="preserve">91 0 00 00021  </t>
  </si>
  <si>
    <t xml:space="preserve"> Депутаты Думы Юсьвинского муниципального округа Пермского края </t>
  </si>
  <si>
    <t xml:space="preserve">91 0 00 00031 </t>
  </si>
  <si>
    <t>Расходы на обеспечение деятельности Аппарата  Думы Юсьвинского муниципального округа Пермского края</t>
  </si>
  <si>
    <t>91 0 00 00070</t>
  </si>
  <si>
    <t>Повышение квалификации, переподготовка кадров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</si>
  <si>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</si>
  <si>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</si>
  <si>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</si>
  <si>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</si>
  <si>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92 0 00 00210</t>
  </si>
  <si>
    <t>Расходы на обеспечение деятельности  муниципального казенного учреждения «Единый учетный центр»</t>
  </si>
  <si>
    <t>92 0 00 2Н028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</si>
  <si>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</si>
  <si>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92 0 00 00220</t>
  </si>
  <si>
    <t xml:space="preserve"> Обеспечение деятельности  муниципального казенного учреждения «Единый сервисный центр» </t>
  </si>
  <si>
    <t>92 0 00 00221</t>
  </si>
  <si>
    <t>Подготовка котельных к отопительному сезону</t>
  </si>
  <si>
    <t>92 0 00 2У090</t>
  </si>
  <si>
    <t>Мероприятия при осуществлении деятельности по обращению с животными без владельцев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</si>
  <si>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</si>
  <si>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</si>
  <si>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92 0 00 00230</t>
  </si>
  <si>
    <t>Исполнение решений судов, вступивших в законную силу, и оплата государственной пошлины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</si>
  <si>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</si>
  <si>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</si>
  <si>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</si>
  <si>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</si>
  <si>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Устранение аварий на коммунальных системах Юсьвинского муниципального округа Пермского края</t>
  </si>
  <si>
    <t>92 0 00 SР040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</si>
  <si>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</si>
  <si>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Итого расходов:</t>
  </si>
  <si>
    <t>Основное мероприятие "Сохранение и развитие библиотечного дела"</t>
  </si>
  <si>
    <t>Основное мероприятие "Сохранение, пополнение, популяризация музейного фонда и развития музеев"</t>
  </si>
  <si>
    <t>Всего</t>
  </si>
  <si>
    <t>Муниципальная программа "Реализация мероприятий по предотвращению распространения и уничтожения борщевика Сосновского в Юсьвинском муниципальном округе Пермского края"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</si>
  <si>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</si>
  <si>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</si>
  <si>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</si>
  <si>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</si>
  <si>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</si>
  <si>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</si>
  <si>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</si>
  <si>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</si>
  <si>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</si>
  <si>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</si>
  <si>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</si>
  <si>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</si>
  <si>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</si>
  <si>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</si>
  <si>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</si>
  <si>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</si>
  <si>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</si>
  <si>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</si>
  <si>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11 2 10 4Д051</t>
  </si>
  <si>
    <t>Реализация мероприятий по переселению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</si>
  <si>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14 2 F3 00000</t>
  </si>
  <si>
    <t>16 0 10 00000</t>
  </si>
  <si>
    <t>Содержание муниципальных дорог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</si>
  <si>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</si>
  <si>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</si>
  <si>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</si>
  <si>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 Проведение сельскохозяйственных ярмарок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</si>
  <si>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</si>
  <si>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Проведение мероприятий по содержанию имущества муниципальной казны (в т.ч.оценка, проведение экспертизы, паспортизация объектов) и регистрации объектов недвижимости</t>
  </si>
  <si>
    <t>02 2 20 53030</t>
  </si>
  <si>
    <t>02 2 20 L3040</t>
  </si>
  <si>
    <t>10 3 10 SЖ830</t>
  </si>
  <si>
    <t>10 3 10 SЖ840</t>
  </si>
  <si>
    <t>Разработка и подготовка проектно-сметной документации по строительству и реконструкции (модернизации) очистных сооружений</t>
  </si>
  <si>
    <t xml:space="preserve"> за счет местного бюджета</t>
  </si>
  <si>
    <t>Проведение технического аудита состояния очистных сооружений и сетей водоотведения</t>
  </si>
  <si>
    <t>92 0 00 2У100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</si>
  <si>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</si>
  <si>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</si>
  <si>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Администрирование отдельных государственных полномочий по поддержке сельскохозяйственного производства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</si>
  <si>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</si>
  <si>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Государственная регистрация актов гражданского состояния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</si>
  <si>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</si>
  <si>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Подпрограмма "Противодействие идеологии терроризма и экстремизма на территории Юсьвинского муниципального округа Пермского края"</t>
  </si>
  <si>
    <t xml:space="preserve">Обучение членов комиссии по ГО и РСЧС </t>
  </si>
  <si>
    <t xml:space="preserve"> 02 1 10 4Н020</t>
  </si>
  <si>
    <t>Обеспечение музыкальными инструментами, оборудованием и материалами образовательных учреждений в сфере культуры</t>
  </si>
  <si>
    <t>Пермского края</t>
  </si>
  <si>
    <t>10 3 10 4М070</t>
  </si>
  <si>
    <t>15 0 10 SЦ140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</si>
  <si>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</si>
  <si>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Обеспечение жильем молодых семей</t>
  </si>
  <si>
    <t>06 1 70 SК160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</si>
  <si>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</si>
  <si>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</si>
  <si>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Техническое и аварийно-диспетчерское обслуживание распределительных газопроводов</t>
  </si>
  <si>
    <t>10 1 10 L5760</t>
  </si>
  <si>
    <t>Ремонт (обустройство) источников водоснабжения и систем водоснабжения</t>
  </si>
  <si>
    <t>15 0 10 4Г010</t>
  </si>
  <si>
    <t>15 0 20 4Г030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</si>
  <si>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</si>
  <si>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</si>
  <si>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</si>
  <si>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10 3 30 00000</t>
  </si>
  <si>
    <t>Основное мероприятие "Газификация Юсьвинского муниципального округа"</t>
  </si>
  <si>
    <t>92 0 00 2Н022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</si>
  <si>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</si>
  <si>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</si>
  <si>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Организация обучения  специалистов системы общественной безопасности</t>
  </si>
  <si>
    <t>08 1 10 4П070</t>
  </si>
  <si>
    <t>Организация и проведение мероприятия «Поезд безопасности»</t>
  </si>
  <si>
    <t>11 1 30 00000</t>
  </si>
  <si>
    <t>11 1 30 SТ042</t>
  </si>
  <si>
    <t>Основное мероприятие "Капитальный ремонт муниципальных дорог и искусственных дорожных сооружений"</t>
  </si>
  <si>
    <t>Мероприятия по капитальному ремонту автомобильных дорог</t>
  </si>
  <si>
    <t>10 3 30 4М080</t>
  </si>
  <si>
    <t>16 0 10 SУ200</t>
  </si>
  <si>
    <t>Реализация мероприятий по предотвращению распространения и уничтожения борщевика Сосновского в Юсьвинском муниципальном округе Пермского края</t>
  </si>
  <si>
    <t>Подпрограмма "Формирование позитивного имиджа Юсьвинского муниципального округа Пермского края"</t>
  </si>
  <si>
    <t>Основное мероприятие "Формирование позитивного имиджа Юсьвинского муниципального округа Пермского края"</t>
  </si>
  <si>
    <t>Изготовление символики Юсьвинского муниципального округа Пермского края</t>
  </si>
  <si>
    <t>Изготовление печатной продукции</t>
  </si>
  <si>
    <t>Публикация в средствах массовой информации</t>
  </si>
  <si>
    <t>01 5 00 00000</t>
  </si>
  <si>
    <t>01 5 10 00000</t>
  </si>
  <si>
    <t>01 5 10 4У091</t>
  </si>
  <si>
    <t>01 5 10 4У092</t>
  </si>
  <si>
    <t>01 5 10 4У093</t>
  </si>
  <si>
    <t>10 2 20 4М090</t>
  </si>
  <si>
    <t>Проведение капитального ремонта муниципального жилищного фонда, возмещение затрат нанимателям за капитальный ремонт</t>
  </si>
  <si>
    <t>к решению Думы Юсьвинского муниципального округа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</si>
  <si>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</si>
  <si>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</si>
  <si>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</t>
  </si>
  <si>
    <t>1</t>
  </si>
  <si>
    <t>2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</si>
  <si>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</si>
  <si>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</si>
  <si>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</si>
  <si>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</si>
  <si>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</si>
  <si>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</si>
  <si>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</si>
  <si>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</si>
  <si>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</si>
  <si>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</si>
  <si>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</si>
  <si>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</si>
  <si>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</si>
  <si>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</si>
  <si>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</si>
  <si>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</si>
  <si>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</si>
  <si>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</si>
  <si>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</si>
  <si>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</si>
  <si>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</si>
  <si>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</si>
  <si>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</si>
  <si>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</si>
  <si>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</si>
  <si>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</si>
  <si>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</si>
  <si>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</si>
  <si>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</si>
  <si>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</si>
  <si>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</si>
  <si>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</si>
  <si>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</si>
  <si>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</si>
  <si>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</si>
  <si>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</si>
  <si>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</si>
  <si>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</si>
  <si>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</si>
  <si>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</si>
  <si>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1 06 04 000 02 0000 110 </t>
  </si>
  <si>
    <t>Транспортный налог</t>
  </si>
  <si>
    <t xml:space="preserve">1 06 04 011 02 0000 110 </t>
  </si>
  <si>
    <t>Транспортный налог с организаций</t>
  </si>
  <si>
    <t xml:space="preserve">1 06 04 012 02 0000 110 </t>
  </si>
  <si>
    <t>Транспортный налог с физических лиц</t>
  </si>
  <si>
    <t>1 06 06000 00 0000 110</t>
  </si>
  <si>
    <t>Земельный налог</t>
  </si>
  <si>
    <t>1 06 06032 14 0000 110</t>
  </si>
  <si>
    <t>1 06 06042 14 0000 110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</si>
  <si>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</si>
  <si>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</si>
  <si>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</si>
  <si>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</si>
  <si>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</si>
  <si>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</si>
  <si>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</si>
  <si>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 xml:space="preserve">1 08 04 020 01 0000 110 </t>
  </si>
  <si>
    <t xml:space="preserve">1 08 07 000 01 0000 110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</si>
  <si>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</si>
  <si>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1 08 07 179 01 0000 110 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</si>
  <si>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</si>
  <si>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</si>
  <si>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</si>
  <si>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</si>
  <si>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</si>
  <si>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</si>
  <si>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 xml:space="preserve">1 11 05 024 14 0000 120 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</si>
  <si>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</si>
  <si>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</si>
  <si>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1 11 09000 00 0000 120
</t>
  </si>
  <si>
    <t xml:space="preserve">1 11 09 044 14 0000 120 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</si>
  <si>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</si>
  <si>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</si>
  <si>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</si>
  <si>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</si>
  <si>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</si>
  <si>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</si>
  <si>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</si>
  <si>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</si>
  <si>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1 12 01 041 01 0000 120 </t>
  </si>
  <si>
    <t>Плата за размещение отходов производства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</si>
  <si>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</si>
  <si>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</si>
  <si>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</si>
  <si>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</si>
  <si>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</si>
  <si>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</si>
  <si>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</si>
  <si>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</si>
  <si>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</si>
  <si>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</si>
  <si>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</si>
  <si>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</si>
  <si>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</si>
  <si>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</si>
  <si>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</si>
  <si>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</si>
  <si>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</si>
  <si>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</si>
  <si>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</si>
  <si>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</si>
  <si>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</si>
  <si>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</si>
  <si>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</si>
  <si>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</si>
  <si>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01000 01 0000 140
</t>
  </si>
  <si>
    <t xml:space="preserve">﻿Административные штрафы, установленные Кодексом Российской Федерации об административных правонарушениях
</t>
  </si>
  <si>
    <t xml:space="preserve">﻿1 16 01053 01 0000 140
</t>
  </si>
  <si>
    <t xml:space="preserve">﻿1 16 01063 01 0000 140
</t>
  </si>
  <si>
    <t xml:space="preserve">﻿1 16 01073 01 0000 140
</t>
  </si>
  <si>
    <t xml:space="preserve">﻿1 16 01083 01 0000 140
</t>
  </si>
  <si>
    <t xml:space="preserve">﻿1 16 01103 01 0000 140
</t>
  </si>
  <si>
    <t xml:space="preserve">﻿1 16 01143 01 0000 140
</t>
  </si>
  <si>
    <t xml:space="preserve">﻿1 16 01153 01 0000 140
</t>
  </si>
  <si>
    <t xml:space="preserve">﻿1 16 01173 01 0000 140
</t>
  </si>
  <si>
    <t xml:space="preserve">﻿1 16 01193 01 0000 140
</t>
  </si>
  <si>
    <t xml:space="preserve">﻿1 16 01203 01 0000 140
</t>
  </si>
  <si>
    <t xml:space="preserve">﻿1 16 01333 01 0000 140
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</si>
  <si>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</si>
  <si>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</si>
  <si>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</si>
  <si>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</si>
  <si>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</si>
  <si>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</si>
  <si>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</si>
  <si>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</si>
  <si>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</si>
  <si>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</si>
  <si>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</si>
  <si>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</si>
  <si>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2 02 25 228 14 0000 150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</si>
  <si>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</si>
  <si>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</si>
  <si>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</si>
  <si>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</si>
  <si>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</si>
  <si>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2 02 25 519 00 0000 150 </t>
  </si>
  <si>
    <t>Субсидия бюджетам на поддержку отрасли культуры</t>
  </si>
  <si>
    <t xml:space="preserve">2 02 25 519 14 0000 150 </t>
  </si>
  <si>
    <t>Субсидия бюджетам муниципальных округов на поддержку отрасли культуры</t>
  </si>
  <si>
    <t>Субсидии на государственную поддержку лучших работников сельских учреждений  культуры</t>
  </si>
  <si>
    <t>Субсидии на государственную поддержку лучших сельских учреждений 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</si>
  <si>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</si>
  <si>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</si>
  <si>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</si>
  <si>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</si>
  <si>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</si>
  <si>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</si>
  <si>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</si>
  <si>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</si>
  <si>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образований на реализацию мероприятий, направленных на комплексное развитие сельских территорий (улучшение жилищных условий граждан, проживающих 
на сельских территориях)</t>
  </si>
  <si>
    <t xml:space="preserve">Субсидии бюджетам муниципальных образований на реализацию мероприятий, направленных на комплексное развитие сельских территорий (благоустройство сельских территорий) 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</si>
  <si>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</si>
  <si>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</si>
  <si>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</si>
  <si>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бюджетам муниципальных образований на обеспечение работников учреждений бюджетной сферы Пермского края путевками на санаторно-курортное лечение и оздоровление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</si>
  <si>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</si>
  <si>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Субсидии бюджетам муниципальных образований на реализацию программ развития преобразованных муниципальных образований</t>
  </si>
  <si>
    <t>Субсидии бюджетам муниципальныз образований на приведение в нормативное состояние муниципальных помещений, приобретение и установку модульных конструкций, используемых в целях профилактики правонарушений и обеспечения общественной безопасности</t>
  </si>
  <si>
    <t>Субсидии бюджетам муниципальных образований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</si>
  <si>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</si>
  <si>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Субсидия бюджетам муниципальных образований на устройство спортивных площадок и их оснащение</t>
  </si>
  <si>
    <t>Субсидии на разработку проектов межевания территории и проведение комплексных кадастровых работ</t>
  </si>
  <si>
    <t>Субсидии бюджетам муниципальных образований на разработку и подготовку проектно-сметной документации по строительству и реконструкции (модернизации) очистных сооружений</t>
  </si>
  <si>
    <t>Субсидии бюджетам муниципальных образований на проведение технического аудита состояния очистных сооружений и сетей водоотведения</t>
  </si>
  <si>
    <t>Субсидии на снос расселенных жилых домов и нежилых зданий (сооружений), расположенных на территории муниципальных образований Пермского края</t>
  </si>
  <si>
    <t>Субсидии на обеспечение музыкальными инструментами, оборудованием и материалами образовательных учреждений в сфере культуры</t>
  </si>
  <si>
    <t>Субсидии на реализацию мероприятий проекта «Мы выбираем спорт»</t>
  </si>
  <si>
    <t>Субсидии на проведение мероприятия "Пермский край - территория культуры"</t>
  </si>
  <si>
    <t>Субсидии на приобретение контейнеров для сбора (складирования) твердых коммунальных отходов на контейнерных площадках, расположенных на территории Пермского края</t>
  </si>
  <si>
    <t>Субсидии на реализацию по предотвращению распространения и уничтожению борщевика Сосновского в муниципальных образованиях Пермского края</t>
  </si>
  <si>
    <t xml:space="preserve">2 02 30 000 00 0000 150 </t>
  </si>
  <si>
    <t xml:space="preserve">2 02 30 024 14 0000 150 </t>
  </si>
  <si>
    <t xml:space="preserve">﻿Субвенции бюджетам муниципальных округов на выполнение передаваемых полномочий субъектов Российской Федерации
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</si>
  <si>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</si>
  <si>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</si>
  <si>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</si>
  <si>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</si>
  <si>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</si>
  <si>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</si>
  <si>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</si>
  <si>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</si>
  <si>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</si>
  <si>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</si>
  <si>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Субвенции бюджетам муниципальных образований на администрирование отдельных государственных полномочий по поддержке сельскохозяйственного производства </t>
  </si>
  <si>
    <t xml:space="preserve"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</t>
  </si>
  <si>
    <t xml:space="preserve">2 02 35 082 14 0000 150 </t>
  </si>
  <si>
    <t>Субвенции бюджетаммуниципальных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</si>
  <si>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</si>
  <si>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</si>
  <si>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</si>
  <si>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</si>
  <si>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</si>
  <si>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</si>
  <si>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</si>
  <si>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</si>
  <si>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</si>
  <si>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</si>
  <si>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</si>
  <si>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 xml:space="preserve">2 02 45 303 14 0000 150 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</si>
  <si>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</si>
  <si>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</si>
  <si>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</si>
  <si>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</si>
  <si>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</si>
  <si>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</si>
  <si>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</si>
  <si>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</si>
  <si>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2 07 00000 00 0000 000</t>
  </si>
  <si>
    <t>ПРОЧИЕ БЕЗВОЗМЕЗДНЫЕ ПОСТУПЛЕНИЯ</t>
  </si>
  <si>
    <t>2 07 04050 14 0000 150</t>
  </si>
  <si>
    <t>Прочие безвозмездные поступления в бюджеты муниципальных округов</t>
  </si>
  <si>
    <t>02 6 10 4Н110</t>
  </si>
  <si>
    <t>01 05 02 01 14 0000 510</t>
  </si>
  <si>
    <t>01 05 02 01 14 0000 610</t>
  </si>
  <si>
    <t>10 2 20 4М091</t>
  </si>
  <si>
    <t>04 0 50 00000</t>
  </si>
  <si>
    <t>Основное мероприятие "Переселение граждан из труднодоступных, отдаленных и малочисленных населенных пунктов"</t>
  </si>
  <si>
    <t>04 0 60 00000</t>
  </si>
  <si>
    <t>Основное мероприятие "Снос объектов после расселения"</t>
  </si>
  <si>
    <t xml:space="preserve">Снос объектов после расселения граждан из труднодоступных, отдаленных и малочисленных населенных пунктов Юсьвинского муниципального округа Пермского края </t>
  </si>
  <si>
    <t>04 0 60 4С210</t>
  </si>
  <si>
    <t>05 0 10 00000</t>
  </si>
  <si>
    <t>05 0 10 4И020</t>
  </si>
  <si>
    <t>05 0 10 4И030</t>
  </si>
  <si>
    <t>05 0 10 4И040</t>
  </si>
  <si>
    <t>05 0 10 4И060</t>
  </si>
  <si>
    <t>Размещение уличной социальной рекламы «Твое время», направленной на популяризацию лидеров среди молодежи</t>
  </si>
  <si>
    <t>08 2 20 4П091</t>
  </si>
  <si>
    <t>Проведение комплексных кадастровых работ (разработка проектов межевания)</t>
  </si>
  <si>
    <t>Приобретение металлических стеллажей</t>
  </si>
  <si>
    <t>Формирование земельных участков</t>
  </si>
  <si>
    <t>Организация и проведение мероприятий для детей приоритетных категорий</t>
  </si>
  <si>
    <t>02 3  10 4Н067</t>
  </si>
  <si>
    <t>2024 год</t>
  </si>
  <si>
    <t>﻿1 06 01000 00 0000 110</t>
  </si>
  <si>
    <t>﻿Налог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</si>
  <si>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</si>
  <si>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</si>
  <si>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</si>
  <si>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</si>
  <si>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</si>
  <si>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</si>
  <si>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</si>
  <si>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</si>
  <si>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</si>
  <si>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</si>
  <si>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</si>
  <si>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</si>
  <si>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</si>
  <si>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</si>
  <si>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</si>
  <si>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</si>
  <si>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</si>
  <si>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</si>
  <si>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﻿Дотации бюджетам бюджетной системы Российской Федерации</t>
  </si>
  <si>
    <t xml:space="preserve">2 02 19 999 14 0000 150 </t>
  </si>
  <si>
    <t>Прочие дотации бюджетам муниципальных округов</t>
  </si>
  <si>
    <t xml:space="preserve">Иные дотации бюджетам муниципальных образований на стимулирование муниципальных образований к росту доходов </t>
  </si>
  <si>
    <t>Не софинансируемые из федерального бюджета</t>
  </si>
  <si>
    <t>Субсидии на оснащение объектов спортивной инфраструктуры спортивно-технологическим оборудованием</t>
  </si>
  <si>
    <t>Субвенции бюджетам бюджетной системы Российской Федерации</t>
  </si>
  <si>
    <t>﻿Иные межбюджетные трансферты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</si>
  <si>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</si>
  <si>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Софинансируемые из федерального бюджета</t>
  </si>
  <si>
    <t>01 1 10 4У011</t>
  </si>
  <si>
    <t>02 4 10 4Н081</t>
  </si>
  <si>
    <t>10 1 20 00000</t>
  </si>
  <si>
    <t>Основное мероприятие «Комплексное развитие сельской агломерации «Юсьвинский муниципальный округ Пермского края»</t>
  </si>
  <si>
    <t>Строительство очистных сооружений в с. Юсьва Пермского края</t>
  </si>
  <si>
    <t>10 4 20 00000</t>
  </si>
  <si>
    <t>10 4 20 SЖ090</t>
  </si>
  <si>
    <t>Мероприятия  по реализации федерального проекта по формированию комфортной городской среды (расходы, не софинансируемые из федерального бюджета)</t>
  </si>
  <si>
    <t xml:space="preserve">Приобретение коммунальной техники </t>
  </si>
  <si>
    <t>Приобретение коммунальной техники (расходы, не софинансируемые из краевого бюджета)</t>
  </si>
  <si>
    <t>01 1 30 4У041</t>
  </si>
  <si>
    <t>02 1 10 4Н020</t>
  </si>
  <si>
    <t>02 3 10 4Н065</t>
  </si>
  <si>
    <t>02 3 10 4Н066</t>
  </si>
  <si>
    <t>02 3 10 4Н067</t>
  </si>
  <si>
    <t>10 1 20 L5760</t>
  </si>
  <si>
    <t>10 2 20 4М092</t>
  </si>
  <si>
    <t xml:space="preserve">10 2 20 4М093 </t>
  </si>
  <si>
    <t>10 3 10 4М073</t>
  </si>
  <si>
    <t>10 3 30 4М081</t>
  </si>
  <si>
    <t xml:space="preserve">12 0 30 00000 </t>
  </si>
  <si>
    <t>12 0 30 4С030</t>
  </si>
  <si>
    <t>12 0 30 4С040</t>
  </si>
  <si>
    <t>12 0 30 4С050</t>
  </si>
  <si>
    <t>13 0 30 4Ч070</t>
  </si>
  <si>
    <t>10 3 10 SP040</t>
  </si>
  <si>
    <t xml:space="preserve">Ремонт объектов коммунальной общественной инфраструктуры муниципального значения </t>
  </si>
  <si>
    <t>Основное мероприятие "Проведение мероприятий по содействию в развитии гражданского общества"</t>
  </si>
  <si>
    <t>03 1 20 00000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</si>
  <si>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</si>
  <si>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</si>
  <si>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05 0 10 4И070</t>
  </si>
  <si>
    <t xml:space="preserve">Обустройство тротуаров в с.Юсьва </t>
  </si>
  <si>
    <t>Предоставление молодым семьям  социальных выплат на приобретение (строительство) жилья в рамках подпрограммы "Социальная поддержка семей и детей. Профилактика социального сиротства и защита прав детей-сирот" государственной программы "Социальная поддержка жителей Пермского края"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</si>
  <si>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</si>
  <si>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Резервный фонд администрации Юсьвинского муниципального округа Пермского края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</si>
  <si>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</si>
  <si>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Расходы на развитие ТОС  на территории Юсьвинского муниципального округа Пермского края (софинансирование, муниципальный конкурс)</t>
  </si>
  <si>
    <t>Ведомство</t>
  </si>
  <si>
    <t>Раздел, подраздел</t>
  </si>
  <si>
    <t>2022год</t>
  </si>
  <si>
    <t>Администрация Юсьвинского муниципального округа Пермского края</t>
  </si>
  <si>
    <t>0100</t>
  </si>
  <si>
    <t>Обеспечение деятельности органов местного самоуправления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</si>
  <si>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</si>
  <si>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</si>
  <si>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 xml:space="preserve">Муниципальные программы Юсьвинского муниципального округа Пермского края </t>
  </si>
  <si>
    <t>0104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</si>
  <si>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</si>
  <si>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"Совершенствование муниципального управления в Юсьвинском муниципальном округе"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</si>
  <si>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</si>
  <si>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90 0 00 00000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</si>
  <si>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</si>
  <si>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</si>
  <si>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</si>
  <si>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</si>
  <si>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</si>
  <si>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</si>
  <si>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Основное мероприятие "Развитие архивного дела в Юсьвинском муниципальном округе"</t>
  </si>
  <si>
    <t>Основное мероприятие "Информационное сопровождение деятельности органов местного самоуправления Юсьвинского муниципального округа"</t>
  </si>
  <si>
    <t>Расходы на обеспечение деятельности муниципального казённого учреждения "Единый учётный центр"</t>
  </si>
  <si>
    <t>Расходы на обеспечение деятельности муниципального казённого учреждения "Единый сервисный центр"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</si>
  <si>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</si>
  <si>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</si>
  <si>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</si>
  <si>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</si>
  <si>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</si>
  <si>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</si>
  <si>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</si>
  <si>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</si>
  <si>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</si>
  <si>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Обеспечение содержания муниципального казенного учреждения "Единая дежурная диспетчерская служба"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</si>
  <si>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</si>
  <si>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</si>
  <si>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</si>
  <si>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Основное мероприятие "Обеспечение  пожарной безопасности на территории Юсьвинского муниципального округа"</t>
  </si>
  <si>
    <t xml:space="preserve"> Мероприятия по противопожарному водоснабжению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</si>
  <si>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</si>
  <si>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</si>
  <si>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Подпрограмма "Противодействие идеологии  терроризма и экстремизма на территории Юсьвинского муниципального округа Пермского края"</t>
  </si>
  <si>
    <t>Муниципальная программа "Защита населения и территории Юсьвинского муниципального округа от чрезвычайных ситуаций, обеспечение пожарной безопасности и безопасности людей на водных объектах"</t>
  </si>
  <si>
    <t>Расходы на оснащенность  пунктов временного размещения</t>
  </si>
  <si>
    <t>0400</t>
  </si>
  <si>
    <t>Национальная экономика</t>
  </si>
  <si>
    <t>0405</t>
  </si>
  <si>
    <t>Сельское хозяйство и рыболовство</t>
  </si>
  <si>
    <t xml:space="preserve">Мероприятия по отлову безнадзорных животных, их транспортировке, учету и регистрации, содержанию, лечению, кастрации стерилизации), эвтаназии, утилизации </t>
  </si>
  <si>
    <t>0408</t>
  </si>
  <si>
    <t>Транспорт</t>
  </si>
  <si>
    <t>0409</t>
  </si>
  <si>
    <t>Дорожное хозяйство (дорожные фонды)</t>
  </si>
  <si>
    <t>Подпрограмма "Развитие и совершенствование автомобильных дорог Юсьвинского муниципального округа Пермского края "</t>
  </si>
  <si>
    <t>Основное мероприятие "Паспортизация муниципальных дорог"</t>
  </si>
  <si>
    <t>Расходы на содержание муниципальных дорог</t>
  </si>
  <si>
    <t>0412</t>
  </si>
  <si>
    <t>Другие вопросы в области национальной экономики</t>
  </si>
  <si>
    <t>Разработка проектов межевания территории и проведение комплексных кадастровых работ</t>
  </si>
  <si>
    <t>в том числе за счет средств краевого бюджета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</si>
  <si>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</si>
  <si>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</si>
  <si>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</si>
  <si>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</si>
  <si>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</si>
  <si>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</si>
  <si>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Подпрограмма "Развитие коммунальной инфраструктуры Юсьвинского муниципального округа Пермского края"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</si>
  <si>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</si>
  <si>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</si>
  <si>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</si>
  <si>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 xml:space="preserve"> Расходы на развитие ТОС  на территории Юсьвинского муниципального округа (софинансирование, муниципальный конкурс).</t>
  </si>
  <si>
    <t>Приобретение коммунальной техники</t>
  </si>
  <si>
    <t xml:space="preserve">Обустройство тротуаров с.Юсьва </t>
  </si>
  <si>
    <t>0505</t>
  </si>
  <si>
    <t>Другие расходы в области жилищно-коммунального хозяйства</t>
  </si>
  <si>
    <t>Основное мероприятие "Прочие мероприятия в области благоустройства (окашивание,кронирование деревьев и т.д.)"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</si>
  <si>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</si>
  <si>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</si>
  <si>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</si>
  <si>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</si>
  <si>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</si>
  <si>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</si>
  <si>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</si>
  <si>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Основное мероприятие "Обеспечение выполнения функций  главы округа - главы администрации Юсьвинского муниципального округа, администрации Юсьвинского муниципального округа и её самостоятельных структурных подразделений по реализации вопросов местного значения Юсьвинского муниципального округа"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</si>
  <si>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</si>
  <si>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</si>
  <si>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Основное мероприятие  «Обеспечение жильем молодых семей"</t>
  </si>
  <si>
    <t xml:space="preserve">04 0 20 00000 </t>
  </si>
  <si>
    <t xml:space="preserve">05 1 00 00000  </t>
  </si>
  <si>
    <t>Подпрограмма "Распоряжение  имуществом и земельными ресурсами"</t>
  </si>
  <si>
    <t>Проведение капитального ремонта муниципального жилищного фонда и возмещение затрат нанимателям за капитальный ремонт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</si>
  <si>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</si>
  <si>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</si>
  <si>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</si>
  <si>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</si>
  <si>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</si>
  <si>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</si>
  <si>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</si>
  <si>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</si>
  <si>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0701</t>
  </si>
  <si>
    <t>Дошкольное образование</t>
  </si>
  <si>
    <t>Оказание услуг дошкольного образования в рамках полномочий Юсьвинского муниципального округа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</si>
  <si>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</si>
  <si>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 xml:space="preserve"> Предоставление  мер социальной поддержки педагогическим работникам   общеобразовательных организаций</t>
  </si>
  <si>
    <t>Оказание услуг в сфере общего образования в рамках полномочий Юсьвинского муниципального округа</t>
  </si>
  <si>
    <t>Обеспечение бесплатного проезда  обучающихся до места обучения и обратно.</t>
  </si>
  <si>
    <t>02 5 30 2Н020</t>
  </si>
  <si>
    <t>Расходы за счет единой субвенции на выполнение отдельных государственных полномочий в сфере образования</t>
  </si>
  <si>
    <t>Предоставление  мер социальной поддержки педагогическим работникам   общеобразовательных организаций;</t>
  </si>
  <si>
    <t>0703</t>
  </si>
  <si>
    <t>Дополнительное образование детей</t>
  </si>
  <si>
    <t>Предоставление дополнительного образования детям в области физкультурно- спортивной направленности</t>
  </si>
  <si>
    <t>0707</t>
  </si>
  <si>
    <t>Молодежная политика и оздоровление детей</t>
  </si>
  <si>
    <t>00 0  00 00000</t>
  </si>
  <si>
    <t>0709</t>
  </si>
  <si>
    <t>Другие вопросы в области образования</t>
  </si>
  <si>
    <t xml:space="preserve"> Предоставление  мер социальной поддержки педагогическим работникам   общеобразовательных организаций;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</si>
  <si>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</si>
  <si>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Физическая культура и спорт</t>
  </si>
  <si>
    <t>1101</t>
  </si>
  <si>
    <t>Физическая культура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</si>
  <si>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</si>
  <si>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Отдел культуры, молодежной политики и спорта администрации Юсьвинского муниципального округа Пермского края</t>
  </si>
  <si>
    <t>Основное мероприятие «Организация и проведение мероприятий среди молодежи»</t>
  </si>
  <si>
    <t>0800</t>
  </si>
  <si>
    <t>Культура и кинематография</t>
  </si>
  <si>
    <t>0801</t>
  </si>
  <si>
    <t>Культура</t>
  </si>
  <si>
    <t xml:space="preserve">06 1 20 00150 </t>
  </si>
  <si>
    <t>06 1 70 00000</t>
  </si>
  <si>
    <r>
      <rPr>
        <b/>
        <sz val="10"/>
        <rFont val="Times New Roman"/>
        <family val="1"/>
        <charset val="204"/>
      </rPr>
  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</t>
    </r>
    <r>
      <rPr>
        <b/>
        <u/>
        <sz val="10"/>
        <rFont val="Times New Roman"/>
        <family val="1"/>
        <charset val="204"/>
      </rPr>
      <t>»</t>
    </r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</si>
  <si>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</si>
  <si>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</si>
  <si>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</si>
  <si>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Проведение массовых мероприятий, конкурсов (в том числе среди детского населения) 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</si>
  <si>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 xml:space="preserve"> Мероприятия (участие в мероприятиях)по повышению квалификации и переподготовке кадров специалистов учреждений культуры</t>
  </si>
  <si>
    <t>Муниципальная программа "Развитие физической культуры и спорта в  Юсьвинском муниципальном округе Пермского края»"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</si>
  <si>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</si>
  <si>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</si>
  <si>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</si>
  <si>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</si>
  <si>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</si>
  <si>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91 0 00 00000</t>
  </si>
  <si>
    <t>Обеспечение деятельности органов местного самоуправления Юсьвинского муниципального округа Пермского края</t>
  </si>
  <si>
    <t>91 0 00 00021</t>
  </si>
  <si>
    <t>Депутаты Думы Юсьвинского муниципального округа Пермского края</t>
  </si>
  <si>
    <t>91 0 00 00031</t>
  </si>
  <si>
    <t xml:space="preserve">Расходы на обеспечение деятельности Аппарата  Думы Юсьвинского муниципального округа Пермского края 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</si>
  <si>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</si>
  <si>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</si>
  <si>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</si>
  <si>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</si>
  <si>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</si>
  <si>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 xml:space="preserve">Резервный фонд администрации Юсьвинского муниципального округа Пермского края </t>
  </si>
  <si>
    <t>Источники финансирования дефицита бюджета Юсьвинского муниципального округа на 2022 год и на плановый период 2023 и 2024 годов</t>
  </si>
  <si>
    <t>Приложение 1</t>
  </si>
  <si>
    <t>Приложение 3</t>
  </si>
  <si>
    <t>Приложение 6</t>
  </si>
  <si>
    <t>Приложение  2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</si>
  <si>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</si>
  <si>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Основное мероприятие "Обеспечение выполнения переданных отдельных государственных полномочий"</t>
  </si>
  <si>
    <t xml:space="preserve">Образование комиссии по делам несовершеннолетних лиц и защите их прав и организация их деятельности </t>
  </si>
  <si>
    <t>Образование комиссии по делам несовершеннолетних лиц и защите их прав и организация их деятельности</t>
  </si>
  <si>
    <t>Предоставление мер социальной поддержки обучающимся из многодетных малоимущих семей</t>
  </si>
  <si>
    <t>Предоставление мер социальной поддержки обучающимся из малоимущих семей.</t>
  </si>
  <si>
    <t>Предоставление мер социальной поддержки обучающимся из малоимущих семей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</si>
  <si>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</si>
  <si>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</si>
  <si>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09 0 40 00000</t>
  </si>
  <si>
    <t>09 0 40 4Э040</t>
  </si>
  <si>
    <t>Основное мероприятие "Организация и проведение мероприятий, направленных на повышение престижа предпринимательской деятельности"</t>
  </si>
  <si>
    <t>Организация и проведение мероприятий с представителями субъектов малого и среднего предпринимательства</t>
  </si>
  <si>
    <t>Распределение доходов бюджета Юсьвинского муниципального округа по группам, подгруппам, статьям, аналитическим группам подвидов доходов бюджета на 2022 год и на плановый период 2023-2024 годов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</si>
  <si>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видов расходов классификации расходов  на 2022-2024 год</t>
  </si>
  <si>
    <t>Ведомственная структура расходов бюджета Юсьвинского муниципального округа Пермского края по главным распорядителям бюджетных средств, разделам, подразделам и (или)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на 2022-2024  г.г.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</si>
  <si>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</si>
  <si>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Обеспечение выполнения функций главы муниципального округа - главы администрации Юсьвинского муниципального округа</t>
  </si>
  <si>
    <t>Профессиональная переподготовка и повышение квалификации главы муниципального округа - главы администрации Юсьвинского муниципального округа, муниципальных служащих Юсьвинского муниципального округа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</si>
  <si>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</si>
  <si>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Подпрограмма "Создание условий для повышения качества жизни людей пожилого возраста"</t>
  </si>
  <si>
    <t>Подпрограмма "Создание условий для повышения качества жизни людей с ограниченными возможностями"</t>
  </si>
  <si>
    <t xml:space="preserve"> Основное мероприятие "Мероприятия по повышению качества жизни людей с ограниченными возможностями"</t>
  </si>
  <si>
    <t>Основное мероприятие "Мероприятия по повышению качества жизни людей с ограниченными возможностями"</t>
  </si>
  <si>
    <t>1003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</si>
  <si>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</si>
  <si>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</si>
  <si>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</si>
  <si>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образований на строительство (реконструкцию)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</si>
  <si>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 xml:space="preserve">Субсидии на переселение жителей из труднодоступных, отдаленных и (или) малочисленных населенных пунктов Пермского края </t>
  </si>
  <si>
    <t>04 0 50 SP240</t>
  </si>
  <si>
    <t>Переселение  жителей из труднодоступных, отдаленных и (или) малочисленных населенных пунктов Юсьвинского муниципального округа Пермского края</t>
  </si>
  <si>
    <t>*</t>
  </si>
  <si>
    <t>07 0 20  4Ф020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</si>
  <si>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</si>
  <si>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</si>
  <si>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Обеспечение учреждений культуры специализированным автотранспортом для обслуживания населения, в том числе в сельской местности</t>
  </si>
  <si>
    <t>07 0 10 2Ф180</t>
  </si>
  <si>
    <t>Обеспечение условий для развития физической культуры и массового спорта</t>
  </si>
  <si>
    <t>02 2 30 00000</t>
  </si>
  <si>
    <t>02 2 30 SН070</t>
  </si>
  <si>
    <t xml:space="preserve">Строительство объектов общественной инфраструктуры муниципального значения для создания новых мест в общеобразовательных учреждениях 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</si>
  <si>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</si>
  <si>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Уменьшение прочих остатков денежных средств бюджетов муниципальных округов</t>
  </si>
  <si>
    <t>Увеличение прочих остатков денежных средств бюджетов муниципальных округов</t>
  </si>
  <si>
    <t>10 3 50 00000</t>
  </si>
  <si>
    <t>1 03 50 00150</t>
  </si>
  <si>
    <t>1 03 50 4М100</t>
  </si>
  <si>
    <t>Расходы на содержание  муниципального бюджетного учреждения «Юсьвинское ЖКХ»</t>
  </si>
  <si>
    <t>Основное мероприятие "Прочие мероприятия в области жилищно-коммунального хозяйства"</t>
  </si>
  <si>
    <t>Ремонт хоккейной площадки</t>
  </si>
  <si>
    <t xml:space="preserve">Предоставление субсидии в целях погашения кредиторской задолженности </t>
  </si>
  <si>
    <t>Строительство школьного образовательного учреждения на 60 мест в с.Доег Юсьвинского муниципального округа</t>
  </si>
  <si>
    <t>10 3 30 SЖ330</t>
  </si>
  <si>
    <t>10 3 30 SЖ520</t>
  </si>
  <si>
    <t>Улучшение качества систем теплоснабжения на территории Юсьвинского муниципального округа Пермского края</t>
  </si>
  <si>
    <t>Техническое перевооружение объектов системы теплоснабжения</t>
  </si>
  <si>
    <t>Проведение проектных работ по строительству распределительных газопроводов на территории Юсьвинского муниципального округа Пермского края</t>
  </si>
  <si>
    <t>Предоставление субсидии в целях погашения кредиторской задолженности</t>
  </si>
  <si>
    <t>+культура?</t>
  </si>
  <si>
    <t>Реализация мероприятий, направленных на комплексное развитие сельских территорий</t>
  </si>
  <si>
    <t>Предоставление социальных выплат на строительство (приобретение) жилья гражданам, проживающим в сельской местности</t>
  </si>
  <si>
    <t>Благоустройство сельских территорий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</si>
  <si>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этап.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</si>
  <si>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</t>
  </si>
  <si>
    <t xml:space="preserve">Реализация мероприятий, направленных на комплексное развитие сельских территорий 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</si>
  <si>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</si>
  <si>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</si>
  <si>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10 3 50 00150</t>
  </si>
  <si>
    <t>10 3 50 4М100</t>
  </si>
  <si>
    <t>Мероприятия по реализации федерального проекта по формированию комфортной городской среды</t>
  </si>
  <si>
    <t>к решению Думы Юсьвинского муниципального округа                     Пермского края</t>
  </si>
  <si>
    <t>изменения</t>
  </si>
  <si>
    <t>2 02 25 467 14 0000 150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</si>
  <si>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</si>
  <si>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Развитие и укрепление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</si>
  <si>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Ремонтные работы (текущий ремонт в отношении зданий домов культуры (и их филиалов), расположенных в населенных пунктах с численностью жителей до 50 тысяч человек</t>
  </si>
  <si>
    <t>2 02 25 467 00 0000 150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</si>
  <si>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</si>
  <si>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06 1 А2 00000</t>
  </si>
  <si>
    <t>Основное мероприятие "Реализация федерального проекта "Творческие люди"</t>
  </si>
  <si>
    <t>06 1 А2 55190</t>
  </si>
  <si>
    <t>Государственная поддержка отрасли культуры</t>
  </si>
  <si>
    <t>в том числе государственная поддержка лучших работников сельских учреждений  культуры</t>
  </si>
  <si>
    <t>06 1 А1 00000</t>
  </si>
  <si>
    <t>Основное мероприятие "Реализация федерального проекта "Культурная среда"</t>
  </si>
  <si>
    <t>Государственная поддержка отрасли культуры (приобретение передвижных, многофункциональных культурных центров (автоклубов) для обслуживания сельского населения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</si>
  <si>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</si>
  <si>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06 1 70 L4670</t>
  </si>
  <si>
    <t>10 1 10 L5761</t>
  </si>
  <si>
    <t>10 1 10 L5765</t>
  </si>
  <si>
    <t>06 1 А1 55191</t>
  </si>
  <si>
    <t>в том числе за счет внебюджетных источников</t>
  </si>
  <si>
    <t>Основное мероприятие "Оценка недвижимости, признание прав и регулирование отношений по муниципальной собственности"</t>
  </si>
  <si>
    <t>10 3 10 SP183</t>
  </si>
  <si>
    <t>Обустройство колодцев, скважин, водонапорных башен, родников, ключей, других источников водоснабжения и объектов системы водоснабжения, а также их зон санитарной охраны</t>
  </si>
  <si>
    <t>10 2 20 SP182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</si>
  <si>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 (не софинансируемые из краевого бюджета)</t>
  </si>
  <si>
    <t>05 0 10 SP250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</si>
  <si>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</si>
  <si>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05 0 10 4И050</t>
  </si>
  <si>
    <t>Изменения</t>
  </si>
  <si>
    <t>92 0 00 00396</t>
  </si>
  <si>
    <t>Государственная экспертиза проектной документации и результатов инженерных изысканий по объекту "Строительство школьного образовательного учреждения на 60 мест в с.Доег Юсьвинского муниципального округа"</t>
  </si>
  <si>
    <t>92 0 00 00397</t>
  </si>
  <si>
    <t>Корректировка проектной документации и результатов инженерных изысканий по привязке типового проекта к объекту "Строительство школьного образовательного учреждения на 60 мест в с.Доег Юсьвинского муниципального округа"</t>
  </si>
  <si>
    <t>Реализация мероприятий, направленных на комплексное развитие сельских территорий (Предоставление социальных выплат на строительство (приобретение) жилья гражданам, проживающим в сельской местности)</t>
  </si>
  <si>
    <t>Реализация мероприятий, направленных на комплексное развитие сельских территорий (Благоустройство сельских территорий)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</si>
  <si>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</si>
  <si>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SЖ331</t>
  </si>
  <si>
    <t>Субсидии бюджетам муниципальных образований на проведение проектных работ и строительство распределительных газопроводов</t>
  </si>
  <si>
    <t>Приобретение (выкуп) в муниципальную собственность  объектов недвижимости</t>
  </si>
  <si>
    <t>Формирование и содержание жилых помещений маневренного фонда Юсьвинского муниципального округа Пермского края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</si>
  <si>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</si>
  <si>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</si>
  <si>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>92 0 00 2P110</t>
  </si>
  <si>
    <t>Призовые выплаты главам муниципальных образований (победителей конкурса)</t>
  </si>
  <si>
    <t>Расходы на выплаты персоналу  в целях обеспечения выполнения  функций государственными (муниципальными)органами, казенными учреждениями</t>
  </si>
  <si>
    <t>15 0 10 L5110</t>
  </si>
  <si>
    <t>Проведение комплексных кадастровых работ</t>
  </si>
  <si>
    <t>за счет средств федерального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</si>
  <si>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</si>
  <si>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</si>
  <si>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4Н120</t>
  </si>
  <si>
    <t>Мероприятия по подготовке образовательных учреждений к осенне-зимнему периоду</t>
  </si>
  <si>
    <t>02 6 10 4Н140</t>
  </si>
  <si>
    <t xml:space="preserve">Иные межбюджетные трансферты на призовые выплаты главам муниципальных образований Пермского края по достижению наиболее результативных значений показателей управленческой деятельности
</t>
  </si>
  <si>
    <t>2 02 25 511 00 0000 150</t>
  </si>
  <si>
    <t>2 02 25 511 14 0000 150</t>
  </si>
  <si>
    <t>Субсидии бюджетам на проведение комплексных кадастровых работ</t>
  </si>
  <si>
    <t>Субсидии бюджетам муниципальных округов на проведение комплексных кадастровых работ</t>
  </si>
  <si>
    <t>06 1 70 4К170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</si>
  <si>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</si>
  <si>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</si>
  <si>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Разработка дизайн-проекта "Модельная библиотека с.Юсьва Юсьвинского муниципального округа Пермского края"</t>
  </si>
  <si>
    <t>06 1 20 4К150</t>
  </si>
  <si>
    <t>Проведение работ по инвентаризации земель и регистрации прав собственности МО «Юсьвинский муниципальный округ» на земельные участки, занятые объектами недвижимости, находящимися в муниципальной собственности</t>
  </si>
  <si>
    <t>15 0 10 4Г040</t>
  </si>
  <si>
    <t>92 0 00 SР180</t>
  </si>
  <si>
    <t>Реализация программ развития преобразованных муниципальных образований</t>
  </si>
  <si>
    <t>Оборудование учреждений социальной сферы инженерно-техническими средствами защиты и системой охраны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</si>
  <si>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</si>
  <si>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Обеспечение антитеррористической защищенности объектов образовательных учреждений</t>
  </si>
  <si>
    <t>Муниципальная программа "Управление муниципальным имуществом  Юсьвинского муниципального округа Пермского края"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</si>
  <si>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</si>
  <si>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Муниципальная программа "Экономическое развитие Юсьвинского муниципального округа Пермского края"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</si>
  <si>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</si>
  <si>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</si>
  <si>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Непрограммные мероприятия</t>
  </si>
  <si>
    <t>Реализация функций (полномочий) по ведению бухгалтерского  (бюджетного), кадрового, налогового, статистического учета, осуществлению закупочной деятельности, планированию финансово-хозяйственной деятельности и составлению отчетности</t>
  </si>
  <si>
    <t>2 19 60010 14 0000 151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</si>
  <si>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</si>
  <si>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</si>
  <si>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Прочие поступления от использования имущества, находящегося в государственной и муниципальной собственности муниципальных округов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</si>
  <si>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</si>
  <si>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 1 А2 55195</t>
  </si>
  <si>
    <t xml:space="preserve">1 13 02 994 14 0000 130 </t>
  </si>
  <si>
    <t xml:space="preserve">10 2 30 SЭ240 </t>
  </si>
  <si>
    <t>Мероприятия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</si>
  <si>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Субсидия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</si>
  <si>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</si>
  <si>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1 05 02000 02 0000 110</t>
  </si>
  <si>
    <t>Единый налог на вмененный доход для отдельных видов деятельности</t>
  </si>
  <si>
    <t>1 05 02010 02 0000 110</t>
  </si>
  <si>
    <t>Установка системы оповещения о возникших террористических проявлениях в месте массового пребывания людей</t>
  </si>
  <si>
    <t>08 1 10 4П071</t>
  </si>
  <si>
    <t>10 4 10 4М060</t>
  </si>
  <si>
    <t>10 4 10 00000</t>
  </si>
  <si>
    <t>Основное мероприятие "Разработка проектно-сметной документации для реализации федерального проекта "Формирование комфортной городской среды "</t>
  </si>
  <si>
    <t>Подготовительные работы по реализации федерального проекта "Формирование комфортной городской среды"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</si>
  <si>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</si>
  <si>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</si>
  <si>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Приобретение жаротрубного котла КВр-2.0 для котельной по адресу: п.Пожва, ул.Судомеханическая, 9ж</t>
  </si>
  <si>
    <t>10 3 40 4М051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</si>
  <si>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</si>
  <si>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4Н082</t>
  </si>
  <si>
    <t>Прочие доходы от компенсации затрат бюджетов муниципальных округов</t>
  </si>
  <si>
    <t>за счет внебюджетных источников</t>
  </si>
  <si>
    <t>Субсидия на реализацию мероприятий в сфере молодежной политики</t>
  </si>
  <si>
    <t>06 2 10 SН220</t>
  </si>
  <si>
    <t>Реализация мероприятий в сфере молодежной политики</t>
  </si>
  <si>
    <t>Организация досуга, занятости и отдыха детей приоритетных категорий в каникулярное время</t>
  </si>
  <si>
    <t>Обустройство уличного освещения в населенных пунктах Юсьвинского муниципального округа Пермского края</t>
  </si>
  <si>
    <t xml:space="preserve">Обустройство уличного освещения в населенных пунктах Юсьвинского муниципального округа Пермского края </t>
  </si>
  <si>
    <t>за счет краевого бюджета (целевая субсидия)</t>
  </si>
  <si>
    <t>за счет краевого бюджета (единая субсидия)</t>
  </si>
  <si>
    <t>к решению Думы Юсьвинского муниципального округа                                        Пермского края</t>
  </si>
  <si>
    <t>к решению Думы Юсьвинского муниципального округа                                          Пермского края</t>
  </si>
  <si>
    <t>Оборудование площадки с водонепроницаемым покрытием для складирования снега</t>
  </si>
  <si>
    <t>07 0 10 SФ320</t>
  </si>
  <si>
    <t>Реализация мероприятия "Умею плавать!"</t>
  </si>
  <si>
    <t>10 3 40 SЖ520</t>
  </si>
  <si>
    <t>Реализация мероприятий по созданию условий осуществления медицинской деятельности в модульных зданиях ФАП</t>
  </si>
  <si>
    <t>92 0 00 2А180</t>
  </si>
  <si>
    <t>0900</t>
  </si>
  <si>
    <t>Здравоохранение</t>
  </si>
  <si>
    <t>Непрограмные мероприятия</t>
  </si>
  <si>
    <t>0902</t>
  </si>
  <si>
    <t>Амбулаторная помощь</t>
  </si>
  <si>
    <t>Иные межбюджетные трансферты на реализацию мероприятий по созданию условий осуществления медицинской деятельности в модульных зданиях</t>
  </si>
  <si>
    <t>Реализация мероприятий по созданию условий осуществления медицинской деятельности в модульных зданиях</t>
  </si>
  <si>
    <t>Итого</t>
  </si>
  <si>
    <t>2 07 04020 14 0000 150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</si>
  <si>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</si>
  <si>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за счет средств ТОС</t>
  </si>
  <si>
    <t>Приложение 4</t>
  </si>
  <si>
    <t xml:space="preserve">к решению Думы Юсьвинского </t>
  </si>
  <si>
    <t>муниципального округа Пермского края</t>
  </si>
  <si>
    <t>Перечень объектов капитального строительства на 2022 год и на плановый период 2023-2024 годов</t>
  </si>
  <si>
    <t>№ п/п</t>
  </si>
  <si>
    <t>Наименование объекта</t>
  </si>
  <si>
    <t>Сумма (тыс.руб.)</t>
  </si>
  <si>
    <t>средства краевого бюджета</t>
  </si>
  <si>
    <t>средства местного бюджета</t>
  </si>
  <si>
    <t>Строительство и реконструкция в сельской местности локальных водопроводов. (Локальный водопровод в п.Майкор»1 этап, 2 этап, 3 этап)</t>
  </si>
  <si>
    <t>Приложение 5</t>
  </si>
  <si>
    <t>к решения Думы Юсьвинского</t>
  </si>
  <si>
    <t>Распределение средств дорожного фонда Юсьвинского муниципального округа  на 2022 год и на плановый период 2023-2024 годы</t>
  </si>
  <si>
    <t>Наименование направлений расходов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</si>
  <si>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</si>
  <si>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</si>
  <si>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</si>
  <si>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Подпрограмма «Развитие и совершенствование автомобильных дорог Юсьвинского муниципального округа»</t>
  </si>
  <si>
    <t>1.1.1.</t>
  </si>
  <si>
    <t>1.1.2.</t>
  </si>
  <si>
    <t xml:space="preserve">Мероприятия по капитальному ремонту дорог </t>
  </si>
  <si>
    <t>1.1.3.</t>
  </si>
  <si>
    <t>Ремонт участка автомобильной дороги "Подъезд к с. Юсьва" км 000+007 - км 001+094</t>
  </si>
  <si>
    <t>Ремонт автомобильных дорог: "Чинагорт-Мосино", "Чинагорт-Верхняя Волпа-Петрунево"</t>
  </si>
  <si>
    <t>Ремонт участка автомобильной дороги "Габово-Купрос" км 000+000 - км 004+200</t>
  </si>
  <si>
    <t>Ремонт автомобильных дорог по улицам: Жемчужная (от дома №2 до дома №12), Подгорная (от ул. Красноармейская до ул. Студенческая), Студенческая (от ул. Подгорная до ул. Восточная), Мира (от ул. Челюскинцев до ул. Студенческая, от ул. Дружбы до дома №34), Больничная, Гвардейская (от ул. Советская до д. №7), Дружбы (от д. №32 до ул. Мира) с. Юсьва; Центральная (от дома №15 до дома №16) д. Секово; Набережная д. Спирино; Заречная (от ул. Молодежная до д. № 21) д. Обирино; Мартыновская (от дома №1 до дома №19) д. Ситково; Центральная д. Кузьмино; Береговая (от дома №2 до дома №14) д. Габово</t>
  </si>
  <si>
    <t>Ремонт автомобильных дорог по улицам: Гоголя (от ул. Ленина до ул. Чапаева), Елыманская (от ул. Торговая до дома №53), Крылова (от ул. Широкая до дома №22), Куйбышева (от ул. Судомеханическая до ул. Энгельса), Чехова (от дома № 2 до ул. Куйбышева) п. Пожва; Свободы (от ул. Комсомольская до ул. Мира, от ул. Ленина до ул. Молодежная), Молодежная (от ул. Ленина до дома №3) п. Майкор</t>
  </si>
  <si>
    <t>Ремонт автомобильных дорог: "Пожва-Е.Пожва" км 003+850 - км 004+730, "Купрос-Тимино-Тукачево" км 019+080 - км 020+447</t>
  </si>
  <si>
    <t>Ремонт автомобильной дороги по ул. 8 Марта (от ул. Веселая до д. № 6) п. Горки</t>
  </si>
  <si>
    <t>Ремонт автомобильной дороги по ул. Горковская (от ул. Лесная до ул. 8 Марта) п. Горки</t>
  </si>
  <si>
    <t>Ремонт участка автомобильной дороги по ул. Нижняя (от ул. Центральная до ул. Заречная) с. Они</t>
  </si>
  <si>
    <t>Ремонт участка автомобильной дороги по ул. Свободы (от ул. Соликамская  до ул. Ошмарина ) п. Майкор</t>
  </si>
  <si>
    <t>Ремонт участка автомобильной дороги «Габово-Купрос» км 010+000 - км 012+000</t>
  </si>
  <si>
    <t>Ремонт участка автомобильной дороги «Антипино - Казенная» км 007+589 – км 008+914</t>
  </si>
  <si>
    <t>ремонт участков автомобильных дорог общего пользования местного значения сельских населенных пунктов Юсьвинского муниципального округа Пермского края</t>
  </si>
  <si>
    <t>1.1.4.</t>
  </si>
  <si>
    <t>Мероприятия по восстановлению труб и мостов</t>
  </si>
  <si>
    <t>Ремонт водопропускных труб на автомобильных дорогах «Аксеново-Габово» км 0+215, «Антипино-Казенная» км 2+520</t>
  </si>
  <si>
    <t>Ремонт водопропускных труб на автомобильной дороге «Купрос-Якино»</t>
  </si>
  <si>
    <t>Ремонт моста через р. Юсьва автомобильной дороги «Юсьва-Мелюхино-Асаново»</t>
  </si>
  <si>
    <t>Ремонт моста через р. Октасшор автомобильной дороги «Доег-Пет-Бор»</t>
  </si>
  <si>
    <t>Ремонт моста через р. Башорка в с. Они</t>
  </si>
  <si>
    <t xml:space="preserve">Восстановление водопропускной трубы на автомобильной дороге 
«Архангельское-Антипино-Якунево-Яранево» 
</t>
  </si>
  <si>
    <t xml:space="preserve">Выполнение работ по восстановлению водопропускных труб 
на автомобильной дороге «Пожва-Е. Пожва» км 3+521
</t>
  </si>
  <si>
    <t>Ремонт моста через р. Космос автомобильной дороги "Асаново-Белюково-Пахомово"</t>
  </si>
  <si>
    <t>1.1.5.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</si>
  <si>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</si>
  <si>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</si>
  <si>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</si>
  <si>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Замена и установка барьерных ограждений, автобусных остановок, недостающих дорожных знаков, информационных щитов, светофоров</t>
  </si>
  <si>
    <t>10 2 30 4М039</t>
  </si>
  <si>
    <t>от 28.07.2022 № 434</t>
  </si>
  <si>
    <t xml:space="preserve">            от 28.07.2022 № 434</t>
  </si>
  <si>
    <t>от 28.07.2022 №434</t>
  </si>
  <si>
    <t>от    28.07.2022      №434</t>
  </si>
</sst>
</file>

<file path=xl/styles.xml><?xml version="1.0" encoding="utf-8"?>
<styleSheet xmlns="http://schemas.openxmlformats.org/spreadsheetml/2006/main">
  <numFmts count="8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-* #,##0.00\ _D_M_-;\-* #,##0.00\ _D_M_-;_-* &quot;-&quot;??\ _D_M_-;_-@_-"/>
    <numFmt numFmtId="168" formatCode="?"/>
    <numFmt numFmtId="169" formatCode="?.0"/>
    <numFmt numFmtId="170" formatCode="0.0"/>
    <numFmt numFmtId="171" formatCode="#,##0.000"/>
  </numFmts>
  <fonts count="9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sz val="14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u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16" borderId="0" applyNumberFormat="0" applyBorder="0" applyAlignment="0" applyProtection="0"/>
    <xf numFmtId="0" fontId="1" fillId="16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17" borderId="0" applyNumberFormat="0" applyBorder="0" applyAlignment="0" applyProtection="0"/>
    <xf numFmtId="0" fontId="1" fillId="17" borderId="0" applyNumberFormat="0" applyBorder="0" applyAlignment="0" applyProtection="0"/>
    <xf numFmtId="0" fontId="6" fillId="1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2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10" fillId="28" borderId="0" applyNumberFormat="0" applyBorder="0" applyAlignment="0" applyProtection="0"/>
    <xf numFmtId="0" fontId="11" fillId="42" borderId="1" applyNumberFormat="0" applyAlignment="0" applyProtection="0"/>
    <xf numFmtId="0" fontId="12" fillId="29" borderId="2" applyNumberFormat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46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40" borderId="1" applyNumberFormat="0" applyAlignment="0" applyProtection="0"/>
    <xf numFmtId="0" fontId="20" fillId="0" borderId="6" applyNumberFormat="0" applyFill="0" applyAlignment="0" applyProtection="0"/>
    <xf numFmtId="0" fontId="21" fillId="40" borderId="0" applyNumberFormat="0" applyBorder="0" applyAlignment="0" applyProtection="0"/>
    <xf numFmtId="0" fontId="57" fillId="0" borderId="0"/>
    <xf numFmtId="0" fontId="3" fillId="39" borderId="7" applyNumberFormat="0" applyFont="0" applyAlignment="0" applyProtection="0"/>
    <xf numFmtId="0" fontId="22" fillId="42" borderId="8" applyNumberFormat="0" applyAlignment="0" applyProtection="0"/>
    <xf numFmtId="0" fontId="3" fillId="0" borderId="0"/>
    <xf numFmtId="4" fontId="23" fillId="47" borderId="9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4" fontId="24" fillId="47" borderId="9" applyNumberFormat="0" applyProtection="0">
      <alignment vertical="center"/>
    </xf>
    <xf numFmtId="0" fontId="3" fillId="0" borderId="0"/>
    <xf numFmtId="0" fontId="3" fillId="0" borderId="0"/>
    <xf numFmtId="4" fontId="23" fillId="47" borderId="9" applyNumberFormat="0" applyProtection="0">
      <alignment horizontal="left" vertical="center" indent="1"/>
    </xf>
    <xf numFmtId="0" fontId="3" fillId="0" borderId="0"/>
    <xf numFmtId="4" fontId="25" fillId="48" borderId="10" applyNumberFormat="0" applyProtection="0">
      <alignment horizontal="left" vertical="center" indent="1"/>
    </xf>
    <xf numFmtId="0" fontId="3" fillId="0" borderId="0"/>
    <xf numFmtId="0" fontId="23" fillId="47" borderId="9" applyNumberFormat="0" applyProtection="0">
      <alignment horizontal="left" vertical="top" indent="1"/>
    </xf>
    <xf numFmtId="0" fontId="3" fillId="0" borderId="0"/>
    <xf numFmtId="0" fontId="3" fillId="0" borderId="0"/>
    <xf numFmtId="4" fontId="23" fillId="2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49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0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4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6" borderId="9" applyNumberFormat="0" applyProtection="0">
      <alignment horizontal="right" vertical="center"/>
    </xf>
    <xf numFmtId="0" fontId="3" fillId="0" borderId="0"/>
    <xf numFmtId="0" fontId="3" fillId="0" borderId="0"/>
    <xf numFmtId="4" fontId="23" fillId="52" borderId="11" applyNumberFormat="0" applyProtection="0">
      <alignment horizontal="left" vertical="center" indent="1"/>
    </xf>
    <xf numFmtId="0" fontId="3" fillId="0" borderId="0"/>
    <xf numFmtId="0" fontId="3" fillId="0" borderId="0"/>
    <xf numFmtId="4" fontId="4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6" fillId="1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2" borderId="9" applyNumberFormat="0" applyProtection="0">
      <alignment horizontal="right" vertical="center"/>
    </xf>
    <xf numFmtId="0" fontId="3" fillId="0" borderId="0"/>
    <xf numFmtId="0" fontId="3" fillId="0" borderId="0"/>
    <xf numFmtId="4" fontId="27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7" fillId="2" borderId="0" applyNumberFormat="0" applyProtection="0">
      <alignment horizontal="left" vertical="center" indent="1"/>
    </xf>
    <xf numFmtId="0" fontId="3" fillId="0" borderId="0"/>
    <xf numFmtId="0" fontId="25" fillId="15" borderId="10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0" borderId="0"/>
    <xf numFmtId="0" fontId="3" fillId="13" borderId="9" applyNumberFormat="0" applyProtection="0">
      <alignment horizontal="left" vertical="top" indent="1"/>
    </xf>
    <xf numFmtId="0" fontId="3" fillId="0" borderId="0"/>
    <xf numFmtId="0" fontId="25" fillId="54" borderId="10" applyNumberFormat="0" applyProtection="0">
      <alignment horizontal="left" vertical="center" indent="1"/>
    </xf>
    <xf numFmtId="0" fontId="3" fillId="2" borderId="9" applyNumberFormat="0" applyProtection="0">
      <alignment horizontal="left" vertical="center" indent="1"/>
    </xf>
    <xf numFmtId="0" fontId="3" fillId="0" borderId="0"/>
    <xf numFmtId="0" fontId="3" fillId="2" borderId="9" applyNumberFormat="0" applyProtection="0">
      <alignment horizontal="left" vertical="top" indent="1"/>
    </xf>
    <xf numFmtId="0" fontId="3" fillId="0" borderId="0"/>
    <xf numFmtId="0" fontId="25" fillId="6" borderId="10" applyNumberFormat="0" applyProtection="0">
      <alignment horizontal="left" vertical="center" indent="1"/>
    </xf>
    <xf numFmtId="0" fontId="25" fillId="6" borderId="10" applyNumberFormat="0" applyProtection="0">
      <alignment horizontal="left" vertical="center" indent="1"/>
    </xf>
    <xf numFmtId="0" fontId="3" fillId="0" borderId="0"/>
    <xf numFmtId="0" fontId="3" fillId="6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" borderId="12" applyNumberFormat="0">
      <protection locked="0"/>
    </xf>
    <xf numFmtId="0" fontId="3" fillId="0" borderId="0"/>
    <xf numFmtId="0" fontId="28" fillId="13" borderId="13" applyBorder="0"/>
    <xf numFmtId="0" fontId="3" fillId="0" borderId="0"/>
    <xf numFmtId="4" fontId="4" fillId="4" borderId="9" applyNumberFormat="0" applyProtection="0">
      <alignment vertical="center"/>
    </xf>
    <xf numFmtId="0" fontId="3" fillId="0" borderId="0"/>
    <xf numFmtId="0" fontId="3" fillId="0" borderId="0"/>
    <xf numFmtId="4" fontId="29" fillId="4" borderId="9" applyNumberFormat="0" applyProtection="0">
      <alignment vertical="center"/>
    </xf>
    <xf numFmtId="0" fontId="3" fillId="0" borderId="0"/>
    <xf numFmtId="0" fontId="3" fillId="0" borderId="0"/>
    <xf numFmtId="4" fontId="4" fillId="4" borderId="9" applyNumberFormat="0" applyProtection="0">
      <alignment horizontal="left" vertical="center" indent="1"/>
    </xf>
    <xf numFmtId="0" fontId="3" fillId="0" borderId="0"/>
    <xf numFmtId="0" fontId="3" fillId="0" borderId="0"/>
    <xf numFmtId="0" fontId="4" fillId="4" borderId="9" applyNumberFormat="0" applyProtection="0">
      <alignment horizontal="left" vertical="top" indent="1"/>
    </xf>
    <xf numFmtId="0" fontId="3" fillId="0" borderId="0"/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0" fontId="3" fillId="0" borderId="0"/>
    <xf numFmtId="4" fontId="29" fillId="5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4" fillId="2" borderId="9" applyNumberFormat="0" applyProtection="0">
      <alignment horizontal="left" vertical="top" indent="1"/>
    </xf>
    <xf numFmtId="0" fontId="3" fillId="0" borderId="0"/>
    <xf numFmtId="0" fontId="3" fillId="0" borderId="0"/>
    <xf numFmtId="4" fontId="30" fillId="55" borderId="0" applyNumberFormat="0" applyProtection="0">
      <alignment horizontal="left" vertical="center" indent="1"/>
    </xf>
    <xf numFmtId="0" fontId="3" fillId="0" borderId="0"/>
    <xf numFmtId="0" fontId="25" fillId="56" borderId="12"/>
    <xf numFmtId="0" fontId="3" fillId="0" borderId="0"/>
    <xf numFmtId="4" fontId="31" fillId="53" borderId="9" applyNumberFormat="0" applyProtection="0">
      <alignment horizontal="right" vertical="center"/>
    </xf>
    <xf numFmtId="0" fontId="3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7" fillId="57" borderId="0" applyNumberFormat="0" applyBorder="0" applyAlignment="0" applyProtection="0"/>
    <xf numFmtId="0" fontId="7" fillId="49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50" borderId="0" applyNumberFormat="0" applyBorder="0" applyAlignment="0" applyProtection="0"/>
    <xf numFmtId="0" fontId="34" fillId="12" borderId="1" applyNumberFormat="0" applyAlignment="0" applyProtection="0"/>
    <xf numFmtId="0" fontId="35" fillId="15" borderId="8" applyNumberFormat="0" applyAlignment="0" applyProtection="0"/>
    <xf numFmtId="0" fontId="36" fillId="15" borderId="1" applyNumberFormat="0" applyAlignment="0" applyProtection="0"/>
    <xf numFmtId="0" fontId="37" fillId="0" borderId="15" applyNumberFormat="0" applyFill="0" applyAlignment="0" applyProtection="0"/>
    <xf numFmtId="0" fontId="38" fillId="0" borderId="4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58" borderId="2" applyNumberFormat="0" applyAlignment="0" applyProtection="0"/>
    <xf numFmtId="0" fontId="42" fillId="0" borderId="0" applyNumberFormat="0" applyFill="0" applyBorder="0" applyAlignment="0" applyProtection="0"/>
    <xf numFmtId="0" fontId="43" fillId="4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3" fillId="0" borderId="0"/>
    <xf numFmtId="0" fontId="5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4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45" fillId="59" borderId="0"/>
    <xf numFmtId="0" fontId="2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3" fillId="0" borderId="0"/>
    <xf numFmtId="0" fontId="46" fillId="0" borderId="0"/>
    <xf numFmtId="0" fontId="45" fillId="59" borderId="0"/>
    <xf numFmtId="0" fontId="59" fillId="0" borderId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3" fillId="4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18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2" fillId="9" borderId="0" applyNumberFormat="0" applyBorder="0" applyAlignment="0" applyProtection="0"/>
  </cellStyleXfs>
  <cellXfs count="548">
    <xf numFmtId="0" fontId="0" fillId="0" borderId="0" xfId="0"/>
    <xf numFmtId="0" fontId="61" fillId="0" borderId="0" xfId="0" applyFont="1"/>
    <xf numFmtId="0" fontId="46" fillId="0" borderId="12" xfId="387" applyFont="1" applyBorder="1" applyAlignment="1">
      <alignment wrapText="1"/>
    </xf>
    <xf numFmtId="0" fontId="46" fillId="0" borderId="12" xfId="387" applyFont="1" applyBorder="1" applyAlignment="1">
      <alignment horizontal="left" wrapText="1"/>
    </xf>
    <xf numFmtId="0" fontId="46" fillId="0" borderId="12" xfId="387" applyFont="1" applyFill="1" applyBorder="1" applyAlignment="1">
      <alignment wrapText="1"/>
    </xf>
    <xf numFmtId="0" fontId="54" fillId="65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left" wrapText="1"/>
    </xf>
    <xf numFmtId="49" fontId="54" fillId="62" borderId="12" xfId="387" applyNumberFormat="1" applyFont="1" applyFill="1" applyBorder="1" applyAlignment="1">
      <alignment horizontal="center" vertical="top" wrapText="1"/>
    </xf>
    <xf numFmtId="165" fontId="46" fillId="0" borderId="12" xfId="387" applyNumberFormat="1" applyFont="1" applyFill="1" applyBorder="1" applyAlignment="1">
      <alignment horizontal="center" vertical="top" wrapText="1"/>
    </xf>
    <xf numFmtId="49" fontId="46" fillId="0" borderId="12" xfId="387" applyNumberFormat="1" applyFont="1" applyFill="1" applyBorder="1" applyAlignment="1">
      <alignment horizontal="center" vertical="top" wrapText="1"/>
    </xf>
    <xf numFmtId="49" fontId="54" fillId="0" borderId="12" xfId="387" applyNumberFormat="1" applyFont="1" applyFill="1" applyBorder="1" applyAlignment="1">
      <alignment horizontal="center" vertical="top" wrapText="1"/>
    </xf>
    <xf numFmtId="49" fontId="54" fillId="65" borderId="12" xfId="387" applyNumberFormat="1" applyFont="1" applyFill="1" applyBorder="1" applyAlignment="1">
      <alignment horizontal="center" wrapText="1"/>
    </xf>
    <xf numFmtId="0" fontId="46" fillId="0" borderId="12" xfId="387" applyFont="1" applyBorder="1" applyAlignment="1">
      <alignment horizontal="justify"/>
    </xf>
    <xf numFmtId="0" fontId="46" fillId="0" borderId="12" xfId="387" applyFont="1" applyFill="1" applyBorder="1" applyAlignment="1">
      <alignment horizontal="left" wrapText="1"/>
    </xf>
    <xf numFmtId="49" fontId="46" fillId="0" borderId="12" xfId="387" applyNumberFormat="1" applyFont="1" applyFill="1" applyBorder="1" applyAlignment="1">
      <alignment horizontal="center" wrapText="1"/>
    </xf>
    <xf numFmtId="49" fontId="54" fillId="0" borderId="12" xfId="387" applyNumberFormat="1" applyFont="1" applyFill="1" applyBorder="1" applyAlignment="1">
      <alignment horizontal="center" wrapText="1"/>
    </xf>
    <xf numFmtId="0" fontId="63" fillId="0" borderId="12" xfId="0" applyFont="1" applyBorder="1" applyAlignment="1">
      <alignment horizontal="center" vertical="top" wrapText="1"/>
    </xf>
    <xf numFmtId="0" fontId="61" fillId="0" borderId="12" xfId="0" applyFont="1" applyBorder="1" applyAlignment="1">
      <alignment horizontal="center"/>
    </xf>
    <xf numFmtId="0" fontId="64" fillId="0" borderId="12" xfId="0" applyFont="1" applyBorder="1" applyAlignment="1">
      <alignment horizontal="center"/>
    </xf>
    <xf numFmtId="0" fontId="63" fillId="0" borderId="12" xfId="0" applyFont="1" applyBorder="1" applyAlignment="1">
      <alignment horizontal="center"/>
    </xf>
    <xf numFmtId="0" fontId="63" fillId="0" borderId="12" xfId="0" applyFont="1" applyBorder="1" applyAlignment="1">
      <alignment horizontal="center" wrapText="1"/>
    </xf>
    <xf numFmtId="0" fontId="64" fillId="0" borderId="12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165" fontId="64" fillId="0" borderId="12" xfId="0" applyNumberFormat="1" applyFont="1" applyBorder="1" applyAlignment="1">
      <alignment horizontal="center"/>
    </xf>
    <xf numFmtId="165" fontId="61" fillId="0" borderId="12" xfId="0" applyNumberFormat="1" applyFont="1" applyBorder="1" applyAlignment="1">
      <alignment horizontal="center"/>
    </xf>
    <xf numFmtId="165" fontId="63" fillId="0" borderId="12" xfId="0" applyNumberFormat="1" applyFont="1" applyBorder="1" applyAlignment="1">
      <alignment horizontal="center"/>
    </xf>
    <xf numFmtId="0" fontId="46" fillId="62" borderId="12" xfId="387" applyFont="1" applyFill="1" applyBorder="1" applyAlignment="1">
      <alignment wrapText="1"/>
    </xf>
    <xf numFmtId="49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horizontal="left" vertical="top" wrapText="1"/>
    </xf>
    <xf numFmtId="49" fontId="54" fillId="64" borderId="12" xfId="387" applyNumberFormat="1" applyFont="1" applyFill="1" applyBorder="1" applyAlignment="1">
      <alignment horizontal="center" wrapText="1"/>
    </xf>
    <xf numFmtId="49" fontId="46" fillId="62" borderId="12" xfId="387" applyNumberFormat="1" applyFont="1" applyFill="1" applyBorder="1" applyAlignment="1">
      <alignment horizontal="center" wrapText="1"/>
    </xf>
    <xf numFmtId="49" fontId="54" fillId="62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vertical="top" wrapText="1"/>
    </xf>
    <xf numFmtId="0" fontId="46" fillId="62" borderId="0" xfId="387" applyFont="1" applyFill="1" applyAlignment="1">
      <alignment vertical="center" wrapText="1"/>
    </xf>
    <xf numFmtId="0" fontId="61" fillId="0" borderId="0" xfId="0" applyFont="1" applyAlignment="1"/>
    <xf numFmtId="0" fontId="54" fillId="61" borderId="12" xfId="0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wrapText="1"/>
    </xf>
    <xf numFmtId="0" fontId="65" fillId="0" borderId="0" xfId="0" applyFont="1"/>
    <xf numFmtId="165" fontId="46" fillId="62" borderId="12" xfId="387" applyNumberFormat="1" applyFont="1" applyFill="1" applyBorder="1" applyAlignment="1">
      <alignment horizontal="center"/>
    </xf>
    <xf numFmtId="0" fontId="46" fillId="0" borderId="12" xfId="0" applyFont="1" applyFill="1" applyBorder="1" applyAlignment="1">
      <alignment vertical="top" wrapText="1"/>
    </xf>
    <xf numFmtId="0" fontId="65" fillId="0" borderId="0" xfId="0" applyFont="1" applyFill="1"/>
    <xf numFmtId="165" fontId="65" fillId="0" borderId="0" xfId="0" applyNumberFormat="1" applyFont="1"/>
    <xf numFmtId="0" fontId="65" fillId="0" borderId="0" xfId="0" applyFont="1" applyBorder="1"/>
    <xf numFmtId="0" fontId="65" fillId="68" borderId="0" xfId="0" applyFont="1" applyFill="1"/>
    <xf numFmtId="49" fontId="46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vertical="center" wrapText="1"/>
    </xf>
    <xf numFmtId="165" fontId="46" fillId="62" borderId="12" xfId="387" applyNumberFormat="1" applyFont="1" applyFill="1" applyBorder="1" applyAlignment="1">
      <alignment horizontal="center" vertical="center" wrapText="1"/>
    </xf>
    <xf numFmtId="0" fontId="46" fillId="62" borderId="0" xfId="387" applyFont="1" applyFill="1" applyAlignment="1">
      <alignment horizontal="left" vertical="center" wrapText="1"/>
    </xf>
    <xf numFmtId="0" fontId="67" fillId="0" borderId="0" xfId="386" applyNumberFormat="1" applyFont="1" applyFill="1" applyBorder="1" applyAlignment="1">
      <alignment horizontal="right" vertical="center"/>
    </xf>
    <xf numFmtId="0" fontId="68" fillId="0" borderId="0" xfId="386" applyNumberFormat="1" applyFont="1" applyFill="1" applyBorder="1" applyAlignment="1">
      <alignment horizontal="right" vertical="center"/>
    </xf>
    <xf numFmtId="0" fontId="54" fillId="0" borderId="0" xfId="386" applyFont="1" applyAlignment="1">
      <alignment horizontal="left"/>
    </xf>
    <xf numFmtId="0" fontId="68" fillId="0" borderId="0" xfId="386" applyFont="1" applyAlignment="1"/>
    <xf numFmtId="0" fontId="60" fillId="0" borderId="0" xfId="386"/>
    <xf numFmtId="0" fontId="68" fillId="0" borderId="0" xfId="386" applyFont="1" applyBorder="1" applyAlignment="1">
      <alignment horizontal="center" vertical="center"/>
    </xf>
    <xf numFmtId="0" fontId="68" fillId="0" borderId="0" xfId="386" applyFont="1" applyBorder="1" applyAlignment="1">
      <alignment horizontal="center" vertical="center" wrapText="1"/>
    </xf>
    <xf numFmtId="0" fontId="75" fillId="0" borderId="0" xfId="386" applyFont="1" applyBorder="1" applyAlignment="1">
      <alignment horizontal="center"/>
    </xf>
    <xf numFmtId="165" fontId="71" fillId="60" borderId="0" xfId="386" applyNumberFormat="1" applyFont="1" applyFill="1" applyBorder="1" applyAlignment="1">
      <alignment horizontal="right" wrapText="1"/>
    </xf>
    <xf numFmtId="165" fontId="76" fillId="68" borderId="0" xfId="386" applyNumberFormat="1" applyFont="1" applyFill="1" applyBorder="1" applyAlignment="1">
      <alignment horizontal="right" wrapText="1"/>
    </xf>
    <xf numFmtId="165" fontId="71" fillId="0" borderId="0" xfId="386" applyNumberFormat="1" applyFont="1" applyFill="1" applyBorder="1" applyAlignment="1">
      <alignment horizontal="right" wrapText="1"/>
    </xf>
    <xf numFmtId="165" fontId="76" fillId="0" borderId="0" xfId="386" applyNumberFormat="1" applyFont="1" applyFill="1" applyBorder="1" applyAlignment="1">
      <alignment horizontal="right" wrapText="1"/>
    </xf>
    <xf numFmtId="165" fontId="70" fillId="0" borderId="0" xfId="386" applyNumberFormat="1" applyFont="1" applyFill="1" applyBorder="1" applyAlignment="1">
      <alignment horizontal="right" wrapText="1"/>
    </xf>
    <xf numFmtId="165" fontId="70" fillId="62" borderId="0" xfId="386" applyNumberFormat="1" applyFont="1" applyFill="1" applyBorder="1" applyAlignment="1">
      <alignment horizontal="right" wrapText="1"/>
    </xf>
    <xf numFmtId="165" fontId="71" fillId="61" borderId="0" xfId="386" applyNumberFormat="1" applyFont="1" applyFill="1" applyBorder="1" applyAlignment="1">
      <alignment horizontal="right" wrapText="1"/>
    </xf>
    <xf numFmtId="165" fontId="70" fillId="68" borderId="0" xfId="386" applyNumberFormat="1" applyFont="1" applyFill="1" applyBorder="1" applyAlignment="1">
      <alignment horizontal="right" wrapText="1"/>
    </xf>
    <xf numFmtId="165" fontId="69" fillId="62" borderId="0" xfId="286" applyNumberFormat="1" applyFont="1" applyFill="1" applyBorder="1" applyAlignment="1">
      <alignment horizontal="right" vertical="center" wrapText="1"/>
    </xf>
    <xf numFmtId="165" fontId="70" fillId="62" borderId="0" xfId="286" applyNumberFormat="1" applyFont="1" applyFill="1" applyBorder="1" applyAlignment="1">
      <alignment horizontal="right" vertical="center" wrapText="1"/>
    </xf>
    <xf numFmtId="165" fontId="69" fillId="62" borderId="0" xfId="386" applyNumberFormat="1" applyFont="1" applyFill="1" applyBorder="1" applyAlignment="1">
      <alignment horizontal="right" wrapText="1"/>
    </xf>
    <xf numFmtId="165" fontId="71" fillId="62" borderId="0" xfId="386" applyNumberFormat="1" applyFont="1" applyFill="1" applyBorder="1" applyAlignment="1">
      <alignment horizontal="right" wrapText="1"/>
    </xf>
    <xf numFmtId="0" fontId="58" fillId="0" borderId="0" xfId="0" applyFont="1"/>
    <xf numFmtId="165" fontId="76" fillId="62" borderId="0" xfId="386" applyNumberFormat="1" applyFont="1" applyFill="1" applyBorder="1" applyAlignment="1">
      <alignment horizontal="right" wrapText="1"/>
    </xf>
    <xf numFmtId="165" fontId="79" fillId="62" borderId="0" xfId="286" applyNumberFormat="1" applyFont="1" applyFill="1" applyBorder="1" applyAlignment="1">
      <alignment horizontal="right" vertical="center" wrapText="1"/>
    </xf>
    <xf numFmtId="168" fontId="76" fillId="62" borderId="12" xfId="386" applyNumberFormat="1" applyFont="1" applyFill="1" applyBorder="1" applyAlignment="1">
      <alignment horizontal="justify" vertical="center" wrapText="1"/>
    </xf>
    <xf numFmtId="49" fontId="71" fillId="61" borderId="12" xfId="386" applyNumberFormat="1" applyFont="1" applyFill="1" applyBorder="1" applyAlignment="1">
      <alignment horizontal="center" vertical="center" wrapText="1"/>
    </xf>
    <xf numFmtId="168" fontId="71" fillId="61" borderId="12" xfId="386" applyNumberFormat="1" applyFont="1" applyFill="1" applyBorder="1" applyAlignment="1">
      <alignment horizontal="justify" vertical="center" wrapText="1"/>
    </xf>
    <xf numFmtId="49" fontId="76" fillId="62" borderId="12" xfId="386" applyNumberFormat="1" applyFont="1" applyFill="1" applyBorder="1" applyAlignment="1">
      <alignment horizontal="center" vertical="center" wrapText="1"/>
    </xf>
    <xf numFmtId="168" fontId="72" fillId="62" borderId="12" xfId="0" applyNumberFormat="1" applyFont="1" applyFill="1" applyBorder="1" applyAlignment="1">
      <alignment horizontal="justify" vertical="center" wrapText="1"/>
    </xf>
    <xf numFmtId="168" fontId="76" fillId="68" borderId="12" xfId="386" applyNumberFormat="1" applyFont="1" applyFill="1" applyBorder="1" applyAlignment="1">
      <alignment horizontal="justify" vertical="center" wrapText="1"/>
    </xf>
    <xf numFmtId="168" fontId="71" fillId="0" borderId="12" xfId="386" applyNumberFormat="1" applyFont="1" applyFill="1" applyBorder="1" applyAlignment="1">
      <alignment horizontal="justify" vertical="center" wrapText="1"/>
    </xf>
    <xf numFmtId="168" fontId="69" fillId="0" borderId="12" xfId="386" applyNumberFormat="1" applyFont="1" applyFill="1" applyBorder="1" applyAlignment="1">
      <alignment horizontal="justify" vertical="center" wrapText="1"/>
    </xf>
    <xf numFmtId="168" fontId="70" fillId="0" borderId="12" xfId="386" applyNumberFormat="1" applyFont="1" applyFill="1" applyBorder="1" applyAlignment="1">
      <alignment horizontal="justify" vertical="center" wrapText="1"/>
    </xf>
    <xf numFmtId="168" fontId="69" fillId="62" borderId="12" xfId="386" applyNumberFormat="1" applyFont="1" applyFill="1" applyBorder="1" applyAlignment="1">
      <alignment horizontal="justify" vertical="center" wrapText="1"/>
    </xf>
    <xf numFmtId="0" fontId="77" fillId="62" borderId="12" xfId="0" applyFont="1" applyFill="1" applyBorder="1" applyAlignment="1">
      <alignment wrapText="1"/>
    </xf>
    <xf numFmtId="0" fontId="78" fillId="62" borderId="12" xfId="0" applyFont="1" applyFill="1" applyBorder="1" applyAlignment="1">
      <alignment wrapText="1"/>
    </xf>
    <xf numFmtId="0" fontId="77" fillId="62" borderId="12" xfId="0" applyFont="1" applyFill="1" applyBorder="1" applyAlignment="1">
      <alignment vertical="center" wrapText="1"/>
    </xf>
    <xf numFmtId="0" fontId="78" fillId="62" borderId="12" xfId="0" applyFont="1" applyFill="1" applyBorder="1" applyAlignment="1">
      <alignment vertical="center" wrapText="1"/>
    </xf>
    <xf numFmtId="0" fontId="71" fillId="0" borderId="0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 wrapText="1"/>
    </xf>
    <xf numFmtId="0" fontId="60" fillId="0" borderId="0" xfId="386" applyAlignment="1">
      <alignment horizontal="center" vertical="center"/>
    </xf>
    <xf numFmtId="0" fontId="0" fillId="0" borderId="0" xfId="0" applyAlignment="1">
      <alignment horizontal="center" vertical="center"/>
    </xf>
    <xf numFmtId="168" fontId="72" fillId="0" borderId="0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/>
    </xf>
    <xf numFmtId="49" fontId="74" fillId="0" borderId="20" xfId="386" applyNumberFormat="1" applyFont="1" applyFill="1" applyBorder="1" applyAlignment="1">
      <alignment horizontal="center" vertical="center"/>
    </xf>
    <xf numFmtId="0" fontId="75" fillId="0" borderId="20" xfId="386" applyFont="1" applyBorder="1" applyAlignment="1">
      <alignment horizontal="center" vertical="center"/>
    </xf>
    <xf numFmtId="49" fontId="69" fillId="60" borderId="12" xfId="386" applyNumberFormat="1" applyFont="1" applyFill="1" applyBorder="1" applyAlignment="1">
      <alignment horizontal="center" vertical="center" wrapText="1"/>
    </xf>
    <xf numFmtId="168" fontId="71" fillId="60" borderId="12" xfId="386" applyNumberFormat="1" applyFont="1" applyFill="1" applyBorder="1" applyAlignment="1">
      <alignment horizontal="justify" vertical="center" wrapText="1"/>
    </xf>
    <xf numFmtId="165" fontId="71" fillId="60" borderId="12" xfId="386" applyNumberFormat="1" applyFont="1" applyFill="1" applyBorder="1" applyAlignment="1">
      <alignment horizontal="center" vertical="center" wrapText="1"/>
    </xf>
    <xf numFmtId="49" fontId="76" fillId="68" borderId="12" xfId="386" applyNumberFormat="1" applyFont="1" applyFill="1" applyBorder="1" applyAlignment="1">
      <alignment horizontal="center" vertical="center" wrapText="1"/>
    </xf>
    <xf numFmtId="165" fontId="76" fillId="68" borderId="12" xfId="386" applyNumberFormat="1" applyFont="1" applyFill="1" applyBorder="1" applyAlignment="1">
      <alignment horizontal="center" vertical="center" wrapText="1"/>
    </xf>
    <xf numFmtId="49" fontId="71" fillId="0" borderId="12" xfId="386" applyNumberFormat="1" applyFont="1" applyFill="1" applyBorder="1" applyAlignment="1">
      <alignment horizontal="center" vertical="center" wrapText="1"/>
    </xf>
    <xf numFmtId="165" fontId="71" fillId="0" borderId="12" xfId="386" applyNumberFormat="1" applyFont="1" applyFill="1" applyBorder="1" applyAlignment="1">
      <alignment horizontal="center" vertical="center" wrapText="1"/>
    </xf>
    <xf numFmtId="49" fontId="76" fillId="0" borderId="12" xfId="386" applyNumberFormat="1" applyFont="1" applyFill="1" applyBorder="1" applyAlignment="1">
      <alignment horizontal="center" vertical="center" wrapText="1"/>
    </xf>
    <xf numFmtId="168" fontId="76" fillId="0" borderId="12" xfId="386" applyNumberFormat="1" applyFont="1" applyFill="1" applyBorder="1" applyAlignment="1">
      <alignment horizontal="justify" vertical="center" wrapText="1"/>
    </xf>
    <xf numFmtId="165" fontId="76" fillId="0" borderId="12" xfId="386" applyNumberFormat="1" applyFont="1" applyFill="1" applyBorder="1" applyAlignment="1">
      <alignment horizontal="center" vertical="center" wrapText="1"/>
    </xf>
    <xf numFmtId="49" fontId="70" fillId="0" borderId="12" xfId="386" applyNumberFormat="1" applyFont="1" applyFill="1" applyBorder="1" applyAlignment="1">
      <alignment horizontal="center" vertical="center" wrapText="1"/>
    </xf>
    <xf numFmtId="165" fontId="70" fillId="0" borderId="12" xfId="386" applyNumberFormat="1" applyFont="1" applyFill="1" applyBorder="1" applyAlignment="1">
      <alignment horizontal="center" vertical="center" wrapText="1"/>
    </xf>
    <xf numFmtId="165" fontId="70" fillId="62" borderId="12" xfId="386" applyNumberFormat="1" applyFont="1" applyFill="1" applyBorder="1" applyAlignment="1">
      <alignment horizontal="center" vertical="center" wrapText="1"/>
    </xf>
    <xf numFmtId="49" fontId="71" fillId="60" borderId="12" xfId="386" applyNumberFormat="1" applyFont="1" applyFill="1" applyBorder="1" applyAlignment="1">
      <alignment horizontal="center" vertical="center" wrapText="1"/>
    </xf>
    <xf numFmtId="165" fontId="71" fillId="61" borderId="12" xfId="386" applyNumberFormat="1" applyFont="1" applyFill="1" applyBorder="1" applyAlignment="1">
      <alignment horizontal="center" vertical="center" wrapText="1"/>
    </xf>
    <xf numFmtId="49" fontId="76" fillId="68" borderId="12" xfId="0" applyNumberFormat="1" applyFont="1" applyFill="1" applyBorder="1" applyAlignment="1">
      <alignment horizontal="center" vertical="center" wrapText="1"/>
    </xf>
    <xf numFmtId="165" fontId="70" fillId="68" borderId="12" xfId="386" applyNumberFormat="1" applyFont="1" applyFill="1" applyBorder="1" applyAlignment="1">
      <alignment horizontal="center" vertical="center" wrapText="1"/>
    </xf>
    <xf numFmtId="165" fontId="69" fillId="62" borderId="12" xfId="286" applyNumberFormat="1" applyFont="1" applyFill="1" applyBorder="1" applyAlignment="1">
      <alignment horizontal="center" vertical="center" wrapText="1"/>
    </xf>
    <xf numFmtId="49" fontId="69" fillId="62" borderId="12" xfId="386" applyNumberFormat="1" applyFont="1" applyFill="1" applyBorder="1" applyAlignment="1">
      <alignment horizontal="center" vertical="center" wrapText="1"/>
    </xf>
    <xf numFmtId="165" fontId="69" fillId="62" borderId="12" xfId="386" applyNumberFormat="1" applyFont="1" applyFill="1" applyBorder="1" applyAlignment="1">
      <alignment horizontal="center" vertical="center" wrapText="1"/>
    </xf>
    <xf numFmtId="165" fontId="71" fillId="62" borderId="12" xfId="386" applyNumberFormat="1" applyFont="1" applyFill="1" applyBorder="1" applyAlignment="1">
      <alignment horizontal="center" vertical="center" wrapText="1"/>
    </xf>
    <xf numFmtId="165" fontId="76" fillId="62" borderId="12" xfId="386" applyNumberFormat="1" applyFont="1" applyFill="1" applyBorder="1" applyAlignment="1">
      <alignment horizontal="center" vertical="center" wrapText="1"/>
    </xf>
    <xf numFmtId="0" fontId="77" fillId="62" borderId="12" xfId="0" applyFont="1" applyFill="1" applyBorder="1" applyAlignment="1">
      <alignment horizontal="center" vertical="center" wrapText="1"/>
    </xf>
    <xf numFmtId="0" fontId="78" fillId="62" borderId="12" xfId="0" applyFont="1" applyFill="1" applyBorder="1" applyAlignment="1">
      <alignment horizontal="center" vertical="center" wrapText="1"/>
    </xf>
    <xf numFmtId="0" fontId="81" fillId="62" borderId="12" xfId="0" applyFont="1" applyFill="1" applyBorder="1" applyAlignment="1">
      <alignment vertical="center" wrapText="1"/>
    </xf>
    <xf numFmtId="165" fontId="53" fillId="62" borderId="12" xfId="286" applyNumberFormat="1" applyFont="1" applyFill="1" applyBorder="1" applyAlignment="1">
      <alignment horizontal="center" vertical="center" wrapText="1"/>
    </xf>
    <xf numFmtId="0" fontId="81" fillId="62" borderId="12" xfId="0" applyFont="1" applyFill="1" applyBorder="1" applyAlignment="1">
      <alignment wrapText="1"/>
    </xf>
    <xf numFmtId="165" fontId="72" fillId="62" borderId="12" xfId="386" applyNumberFormat="1" applyFont="1" applyFill="1" applyBorder="1" applyAlignment="1">
      <alignment horizontal="center" vertical="center" wrapText="1"/>
    </xf>
    <xf numFmtId="168" fontId="72" fillId="62" borderId="12" xfId="386" applyNumberFormat="1" applyFont="1" applyFill="1" applyBorder="1" applyAlignment="1">
      <alignment horizontal="justify" vertical="center" wrapText="1"/>
    </xf>
    <xf numFmtId="49" fontId="69" fillId="62" borderId="12" xfId="0" applyNumberFormat="1" applyFont="1" applyFill="1" applyBorder="1" applyAlignment="1">
      <alignment horizontal="center" vertical="center" wrapText="1"/>
    </xf>
    <xf numFmtId="168" fontId="69" fillId="62" borderId="12" xfId="0" applyNumberFormat="1" applyFont="1" applyFill="1" applyBorder="1" applyAlignment="1">
      <alignment horizontal="justify" vertical="center" wrapText="1"/>
    </xf>
    <xf numFmtId="49" fontId="76" fillId="62" borderId="12" xfId="0" applyNumberFormat="1" applyFont="1" applyFill="1" applyBorder="1" applyAlignment="1">
      <alignment horizontal="center" vertical="center" wrapText="1"/>
    </xf>
    <xf numFmtId="168" fontId="76" fillId="62" borderId="12" xfId="0" applyNumberFormat="1" applyFont="1" applyFill="1" applyBorder="1" applyAlignment="1">
      <alignment horizontal="justify" vertical="center" wrapText="1"/>
    </xf>
    <xf numFmtId="165" fontId="79" fillId="62" borderId="12" xfId="286" applyNumberFormat="1" applyFont="1" applyFill="1" applyBorder="1" applyAlignment="1">
      <alignment horizontal="center" vertical="center" wrapText="1"/>
    </xf>
    <xf numFmtId="168" fontId="72" fillId="0" borderId="12" xfId="386" applyNumberFormat="1" applyFont="1" applyFill="1" applyBorder="1" applyAlignment="1">
      <alignment horizontal="justify" vertical="center" wrapText="1"/>
    </xf>
    <xf numFmtId="168" fontId="70" fillId="62" borderId="12" xfId="0" applyNumberFormat="1" applyFont="1" applyFill="1" applyBorder="1" applyAlignment="1">
      <alignment horizontal="justify" vertical="center" wrapText="1"/>
    </xf>
    <xf numFmtId="168" fontId="53" fillId="62" borderId="12" xfId="0" applyNumberFormat="1" applyFont="1" applyFill="1" applyBorder="1" applyAlignment="1">
      <alignment horizontal="justify" vertical="center" wrapText="1"/>
    </xf>
    <xf numFmtId="168" fontId="76" fillId="68" borderId="12" xfId="386" applyNumberFormat="1" applyFont="1" applyFill="1" applyBorder="1" applyAlignment="1">
      <alignment vertical="justify" wrapText="1"/>
    </xf>
    <xf numFmtId="168" fontId="69" fillId="62" borderId="12" xfId="386" applyNumberFormat="1" applyFont="1" applyFill="1" applyBorder="1" applyAlignment="1">
      <alignment vertical="justify" wrapText="1"/>
    </xf>
    <xf numFmtId="0" fontId="81" fillId="0" borderId="12" xfId="0" applyFont="1" applyBorder="1" applyAlignment="1">
      <alignment vertical="center" wrapText="1"/>
    </xf>
    <xf numFmtId="0" fontId="81" fillId="0" borderId="12" xfId="0" applyFont="1" applyBorder="1" applyAlignment="1">
      <alignment wrapText="1"/>
    </xf>
    <xf numFmtId="0" fontId="78" fillId="0" borderId="12" xfId="0" applyFont="1" applyBorder="1" applyAlignment="1">
      <alignment wrapText="1"/>
    </xf>
    <xf numFmtId="49" fontId="71" fillId="62" borderId="12" xfId="386" applyNumberFormat="1" applyFont="1" applyFill="1" applyBorder="1" applyAlignment="1">
      <alignment horizontal="center" vertical="center" wrapText="1"/>
    </xf>
    <xf numFmtId="49" fontId="71" fillId="62" borderId="12" xfId="0" applyNumberFormat="1" applyFont="1" applyFill="1" applyBorder="1" applyAlignment="1">
      <alignment horizontal="center" vertical="center" wrapText="1"/>
    </xf>
    <xf numFmtId="168" fontId="82" fillId="62" borderId="12" xfId="0" applyNumberFormat="1" applyFont="1" applyFill="1" applyBorder="1" applyAlignment="1">
      <alignment horizontal="justify" vertical="center" wrapText="1"/>
    </xf>
    <xf numFmtId="168" fontId="76" fillId="68" borderId="12" xfId="0" applyNumberFormat="1" applyFont="1" applyFill="1" applyBorder="1" applyAlignment="1">
      <alignment horizontal="justify" vertical="center" wrapText="1"/>
    </xf>
    <xf numFmtId="169" fontId="71" fillId="61" borderId="12" xfId="386" applyNumberFormat="1" applyFont="1" applyFill="1" applyBorder="1" applyAlignment="1">
      <alignment horizontal="center" vertical="center" wrapText="1"/>
    </xf>
    <xf numFmtId="165" fontId="80" fillId="61" borderId="12" xfId="286" applyNumberFormat="1" applyFont="1" applyFill="1" applyBorder="1" applyAlignment="1">
      <alignment horizontal="center" vertical="center" wrapText="1"/>
    </xf>
    <xf numFmtId="0" fontId="46" fillId="62" borderId="0" xfId="387" applyFont="1" applyFill="1" applyAlignment="1">
      <alignment horizontal="right" vertical="center" wrapText="1"/>
    </xf>
    <xf numFmtId="0" fontId="62" fillId="0" borderId="0" xfId="387" applyFont="1" applyFill="1" applyBorder="1" applyAlignment="1">
      <alignment vertical="center" wrapText="1"/>
    </xf>
    <xf numFmtId="0" fontId="84" fillId="0" borderId="0" xfId="387" applyFont="1"/>
    <xf numFmtId="0" fontId="56" fillId="0" borderId="0" xfId="0" applyFont="1"/>
    <xf numFmtId="0" fontId="62" fillId="0" borderId="0" xfId="387" applyFont="1" applyFill="1" applyBorder="1" applyAlignment="1">
      <alignment horizontal="right" vertical="center" wrapText="1"/>
    </xf>
    <xf numFmtId="0" fontId="85" fillId="0" borderId="12" xfId="387" applyFont="1" applyFill="1" applyBorder="1" applyAlignment="1">
      <alignment horizontal="center" wrapText="1"/>
    </xf>
    <xf numFmtId="0" fontId="86" fillId="62" borderId="12" xfId="387" applyFont="1" applyFill="1" applyBorder="1" applyAlignment="1">
      <alignment horizontal="center" wrapText="1"/>
    </xf>
    <xf numFmtId="0" fontId="86" fillId="62" borderId="12" xfId="387" applyFont="1" applyFill="1" applyBorder="1" applyAlignment="1">
      <alignment wrapText="1"/>
    </xf>
    <xf numFmtId="165" fontId="83" fillId="62" borderId="12" xfId="387" applyNumberFormat="1" applyFont="1" applyFill="1" applyBorder="1" applyAlignment="1">
      <alignment horizontal="center" wrapText="1"/>
    </xf>
    <xf numFmtId="49" fontId="83" fillId="69" borderId="12" xfId="387" applyNumberFormat="1" applyFont="1" applyFill="1" applyBorder="1" applyAlignment="1">
      <alignment horizontal="center" wrapText="1"/>
    </xf>
    <xf numFmtId="49" fontId="83" fillId="69" borderId="12" xfId="387" applyNumberFormat="1" applyFont="1" applyFill="1" applyBorder="1" applyAlignment="1">
      <alignment wrapText="1"/>
    </xf>
    <xf numFmtId="165" fontId="83" fillId="69" borderId="12" xfId="387" applyNumberFormat="1" applyFont="1" applyFill="1" applyBorder="1" applyAlignment="1">
      <alignment horizontal="center" wrapText="1"/>
    </xf>
    <xf numFmtId="49" fontId="83" fillId="63" borderId="12" xfId="387" applyNumberFormat="1" applyFont="1" applyFill="1" applyBorder="1" applyAlignment="1">
      <alignment horizontal="center" wrapText="1"/>
    </xf>
    <xf numFmtId="0" fontId="83" fillId="63" borderId="12" xfId="387" applyFont="1" applyFill="1" applyBorder="1" applyAlignment="1">
      <alignment wrapText="1"/>
    </xf>
    <xf numFmtId="165" fontId="83" fillId="63" borderId="12" xfId="387" applyNumberFormat="1" applyFont="1" applyFill="1" applyBorder="1" applyAlignment="1">
      <alignment horizontal="center" wrapText="1"/>
    </xf>
    <xf numFmtId="49" fontId="83" fillId="64" borderId="12" xfId="387" applyNumberFormat="1" applyFont="1" applyFill="1" applyBorder="1" applyAlignment="1">
      <alignment horizontal="center" wrapText="1"/>
    </xf>
    <xf numFmtId="0" fontId="83" fillId="64" borderId="12" xfId="387" applyFont="1" applyFill="1" applyBorder="1" applyAlignment="1">
      <alignment wrapText="1"/>
    </xf>
    <xf numFmtId="165" fontId="83" fillId="64" borderId="12" xfId="387" applyNumberFormat="1" applyFont="1" applyFill="1" applyBorder="1" applyAlignment="1">
      <alignment horizontal="center" wrapText="1"/>
    </xf>
    <xf numFmtId="49" fontId="62" fillId="62" borderId="12" xfId="387" applyNumberFormat="1" applyFont="1" applyFill="1" applyBorder="1" applyAlignment="1">
      <alignment horizontal="center" wrapText="1"/>
    </xf>
    <xf numFmtId="49" fontId="83" fillId="62" borderId="12" xfId="387" applyNumberFormat="1" applyFont="1" applyFill="1" applyBorder="1" applyAlignment="1">
      <alignment horizontal="center" wrapText="1"/>
    </xf>
    <xf numFmtId="0" fontId="62" fillId="62" borderId="12" xfId="387" applyFont="1" applyFill="1" applyBorder="1" applyAlignment="1">
      <alignment wrapText="1"/>
    </xf>
    <xf numFmtId="165" fontId="62" fillId="62" borderId="12" xfId="387" applyNumberFormat="1" applyFont="1" applyFill="1" applyBorder="1" applyAlignment="1">
      <alignment horizontal="center" wrapText="1"/>
    </xf>
    <xf numFmtId="165" fontId="83" fillId="64" borderId="12" xfId="387" applyNumberFormat="1" applyFont="1" applyFill="1" applyBorder="1" applyAlignment="1">
      <alignment horizontal="center"/>
    </xf>
    <xf numFmtId="0" fontId="62" fillId="0" borderId="12" xfId="387" applyFont="1" applyBorder="1" applyAlignment="1">
      <alignment wrapText="1"/>
    </xf>
    <xf numFmtId="0" fontId="83" fillId="63" borderId="12" xfId="0" applyFont="1" applyFill="1" applyBorder="1" applyAlignment="1">
      <alignment wrapText="1"/>
    </xf>
    <xf numFmtId="49" fontId="62" fillId="64" borderId="12" xfId="387" applyNumberFormat="1" applyFont="1" applyFill="1" applyBorder="1" applyAlignment="1">
      <alignment horizontal="center" wrapText="1"/>
    </xf>
    <xf numFmtId="165" fontId="62" fillId="62" borderId="12" xfId="387" applyNumberFormat="1" applyFont="1" applyFill="1" applyBorder="1" applyAlignment="1">
      <alignment horizontal="center"/>
    </xf>
    <xf numFmtId="0" fontId="83" fillId="69" borderId="12" xfId="387" applyFont="1" applyFill="1" applyBorder="1" applyAlignment="1">
      <alignment wrapText="1"/>
    </xf>
    <xf numFmtId="165" fontId="84" fillId="0" borderId="0" xfId="387" applyNumberFormat="1" applyFont="1"/>
    <xf numFmtId="165" fontId="62" fillId="62" borderId="0" xfId="387" applyNumberFormat="1" applyFont="1" applyFill="1" applyBorder="1" applyAlignment="1">
      <alignment horizontal="center" wrapText="1"/>
    </xf>
    <xf numFmtId="49" fontId="83" fillId="0" borderId="12" xfId="387" applyNumberFormat="1" applyFont="1" applyFill="1" applyBorder="1" applyAlignment="1">
      <alignment horizontal="center" vertical="top" wrapText="1"/>
    </xf>
    <xf numFmtId="165" fontId="62" fillId="62" borderId="21" xfId="387" applyNumberFormat="1" applyFont="1" applyFill="1" applyBorder="1" applyAlignment="1">
      <alignment horizontal="center" wrapText="1"/>
    </xf>
    <xf numFmtId="0" fontId="62" fillId="62" borderId="12" xfId="387" applyFont="1" applyFill="1" applyBorder="1" applyAlignment="1">
      <alignment horizontal="center"/>
    </xf>
    <xf numFmtId="49" fontId="62" fillId="62" borderId="19" xfId="0" applyNumberFormat="1" applyFont="1" applyFill="1" applyBorder="1" applyAlignment="1">
      <alignment horizontal="center" wrapText="1"/>
    </xf>
    <xf numFmtId="0" fontId="62" fillId="62" borderId="19" xfId="0" applyFont="1" applyFill="1" applyBorder="1" applyAlignment="1">
      <alignment wrapText="1"/>
    </xf>
    <xf numFmtId="49" fontId="62" fillId="62" borderId="12" xfId="387" applyNumberFormat="1" applyFont="1" applyFill="1" applyBorder="1" applyAlignment="1">
      <alignment horizontal="center" vertical="center" wrapText="1"/>
    </xf>
    <xf numFmtId="0" fontId="62" fillId="62" borderId="12" xfId="387" applyFont="1" applyFill="1" applyBorder="1" applyAlignment="1">
      <alignment vertical="center" wrapText="1"/>
    </xf>
    <xf numFmtId="165" fontId="62" fillId="62" borderId="12" xfId="387" applyNumberFormat="1" applyFont="1" applyFill="1" applyBorder="1" applyAlignment="1">
      <alignment horizontal="center" vertical="center" wrapText="1"/>
    </xf>
    <xf numFmtId="49" fontId="83" fillId="62" borderId="12" xfId="387" applyNumberFormat="1" applyFont="1" applyFill="1" applyBorder="1" applyAlignment="1">
      <alignment horizontal="center" vertical="center" wrapText="1"/>
    </xf>
    <xf numFmtId="49" fontId="62" fillId="63" borderId="12" xfId="387" applyNumberFormat="1" applyFont="1" applyFill="1" applyBorder="1" applyAlignment="1">
      <alignment horizontal="center" wrapText="1"/>
    </xf>
    <xf numFmtId="0" fontId="83" fillId="63" borderId="12" xfId="387" applyFont="1" applyFill="1" applyBorder="1" applyAlignment="1">
      <alignment horizontal="justify"/>
    </xf>
    <xf numFmtId="0" fontId="62" fillId="0" borderId="12" xfId="387" applyFont="1" applyBorder="1" applyAlignment="1">
      <alignment horizontal="justify"/>
    </xf>
    <xf numFmtId="0" fontId="62" fillId="62" borderId="12" xfId="387" applyNumberFormat="1" applyFont="1" applyFill="1" applyBorder="1" applyAlignment="1">
      <alignment horizontal="center" vertical="top" wrapText="1"/>
    </xf>
    <xf numFmtId="165" fontId="62" fillId="0" borderId="12" xfId="387" applyNumberFormat="1" applyFont="1" applyFill="1" applyBorder="1" applyAlignment="1">
      <alignment horizontal="center" wrapText="1"/>
    </xf>
    <xf numFmtId="0" fontId="62" fillId="62" borderId="12" xfId="286" applyFont="1" applyFill="1" applyBorder="1" applyAlignment="1">
      <alignment wrapText="1"/>
    </xf>
    <xf numFmtId="0" fontId="56" fillId="62" borderId="0" xfId="0" applyFont="1" applyFill="1"/>
    <xf numFmtId="0" fontId="56" fillId="69" borderId="0" xfId="0" applyFont="1" applyFill="1"/>
    <xf numFmtId="0" fontId="62" fillId="62" borderId="12" xfId="387" applyFont="1" applyFill="1" applyBorder="1" applyAlignment="1">
      <alignment horizontal="justify"/>
    </xf>
    <xf numFmtId="0" fontId="83" fillId="64" borderId="12" xfId="0" applyFont="1" applyFill="1" applyBorder="1" applyAlignment="1">
      <alignment wrapText="1"/>
    </xf>
    <xf numFmtId="0" fontId="62" fillId="62" borderId="12" xfId="387" applyFont="1" applyFill="1" applyBorder="1" applyAlignment="1">
      <alignment vertical="top" wrapText="1"/>
    </xf>
    <xf numFmtId="0" fontId="62" fillId="0" borderId="12" xfId="0" applyFont="1" applyFill="1" applyBorder="1" applyAlignment="1">
      <alignment vertical="top" wrapText="1"/>
    </xf>
    <xf numFmtId="165" fontId="62" fillId="0" borderId="12" xfId="387" applyNumberFormat="1" applyFont="1" applyFill="1" applyBorder="1" applyAlignment="1">
      <alignment horizontal="center" vertical="top" wrapText="1"/>
    </xf>
    <xf numFmtId="0" fontId="56" fillId="0" borderId="0" xfId="0" applyFont="1" applyFill="1"/>
    <xf numFmtId="49" fontId="62" fillId="62" borderId="12" xfId="387" applyNumberFormat="1" applyFont="1" applyFill="1" applyBorder="1" applyAlignment="1">
      <alignment horizontal="center" vertical="top" wrapText="1"/>
    </xf>
    <xf numFmtId="49" fontId="62" fillId="0" borderId="12" xfId="387" applyNumberFormat="1" applyFont="1" applyFill="1" applyBorder="1" applyAlignment="1">
      <alignment horizontal="center" wrapText="1"/>
    </xf>
    <xf numFmtId="0" fontId="62" fillId="0" borderId="12" xfId="387" applyFont="1" applyFill="1" applyBorder="1" applyAlignment="1">
      <alignment wrapText="1"/>
    </xf>
    <xf numFmtId="0" fontId="62" fillId="62" borderId="12" xfId="387" applyFont="1" applyFill="1" applyBorder="1" applyAlignment="1">
      <alignment horizontal="left" vertical="top" wrapText="1"/>
    </xf>
    <xf numFmtId="49" fontId="83" fillId="62" borderId="12" xfId="387" applyNumberFormat="1" applyFont="1" applyFill="1" applyBorder="1" applyAlignment="1">
      <alignment horizontal="center" vertical="top" wrapText="1"/>
    </xf>
    <xf numFmtId="0" fontId="83" fillId="64" borderId="12" xfId="387" applyFont="1" applyFill="1" applyBorder="1" applyAlignment="1">
      <alignment horizontal="left" wrapText="1"/>
    </xf>
    <xf numFmtId="0" fontId="62" fillId="0" borderId="12" xfId="387" applyFont="1" applyBorder="1" applyAlignment="1">
      <alignment horizontal="left" wrapText="1"/>
    </xf>
    <xf numFmtId="0" fontId="85" fillId="62" borderId="12" xfId="387" applyFont="1" applyFill="1" applyBorder="1" applyAlignment="1">
      <alignment horizontal="left" wrapText="1"/>
    </xf>
    <xf numFmtId="165" fontId="56" fillId="0" borderId="0" xfId="0" applyNumberFormat="1" applyFont="1"/>
    <xf numFmtId="0" fontId="83" fillId="63" borderId="12" xfId="387" applyFont="1" applyFill="1" applyBorder="1" applyAlignment="1">
      <alignment horizontal="left" wrapText="1"/>
    </xf>
    <xf numFmtId="0" fontId="56" fillId="0" borderId="0" xfId="0" applyFont="1" applyBorder="1"/>
    <xf numFmtId="165" fontId="62" fillId="64" borderId="12" xfId="387" applyNumberFormat="1" applyFont="1" applyFill="1" applyBorder="1" applyAlignment="1">
      <alignment horizontal="center" wrapText="1"/>
    </xf>
    <xf numFmtId="49" fontId="83" fillId="0" borderId="12" xfId="387" applyNumberFormat="1" applyFont="1" applyFill="1" applyBorder="1" applyAlignment="1">
      <alignment horizontal="center" wrapText="1"/>
    </xf>
    <xf numFmtId="0" fontId="62" fillId="0" borderId="12" xfId="387" applyFont="1" applyFill="1" applyBorder="1" applyAlignment="1">
      <alignment horizontal="left" wrapText="1"/>
    </xf>
    <xf numFmtId="49" fontId="62" fillId="0" borderId="12" xfId="387" applyNumberFormat="1" applyFont="1" applyFill="1" applyBorder="1" applyAlignment="1">
      <alignment horizontal="center" vertical="top" wrapText="1"/>
    </xf>
    <xf numFmtId="0" fontId="62" fillId="62" borderId="12" xfId="387" applyFont="1" applyFill="1" applyBorder="1" applyAlignment="1">
      <alignment horizontal="left" wrapText="1"/>
    </xf>
    <xf numFmtId="165" fontId="62" fillId="62" borderId="12" xfId="387" applyNumberFormat="1" applyFont="1" applyFill="1" applyBorder="1" applyAlignment="1">
      <alignment horizontal="center" vertical="top" wrapText="1"/>
    </xf>
    <xf numFmtId="0" fontId="83" fillId="64" borderId="12" xfId="387" applyFont="1" applyFill="1" applyBorder="1" applyAlignment="1">
      <alignment horizontal="justify" wrapText="1"/>
    </xf>
    <xf numFmtId="49" fontId="62" fillId="69" borderId="12" xfId="387" applyNumberFormat="1" applyFont="1" applyFill="1" applyBorder="1" applyAlignment="1">
      <alignment horizontal="center" wrapText="1"/>
    </xf>
    <xf numFmtId="0" fontId="62" fillId="0" borderId="12" xfId="387" applyFont="1" applyBorder="1" applyAlignment="1"/>
    <xf numFmtId="0" fontId="62" fillId="0" borderId="12" xfId="387" applyFont="1" applyBorder="1" applyAlignment="1">
      <alignment horizontal="justify" wrapText="1"/>
    </xf>
    <xf numFmtId="165" fontId="83" fillId="64" borderId="12" xfId="0" applyNumberFormat="1" applyFont="1" applyFill="1" applyBorder="1" applyAlignment="1">
      <alignment horizontal="center"/>
    </xf>
    <xf numFmtId="49" fontId="83" fillId="60" borderId="12" xfId="387" applyNumberFormat="1" applyFont="1" applyFill="1" applyBorder="1" applyAlignment="1">
      <alignment horizontal="center" wrapText="1"/>
    </xf>
    <xf numFmtId="0" fontId="83" fillId="60" borderId="12" xfId="387" applyFont="1" applyFill="1" applyBorder="1" applyAlignment="1">
      <alignment wrapText="1"/>
    </xf>
    <xf numFmtId="165" fontId="83" fillId="60" borderId="12" xfId="387" applyNumberFormat="1" applyFont="1" applyFill="1" applyBorder="1" applyAlignment="1">
      <alignment horizontal="center" wrapText="1"/>
    </xf>
    <xf numFmtId="49" fontId="83" fillId="67" borderId="12" xfId="387" applyNumberFormat="1" applyFont="1" applyFill="1" applyBorder="1" applyAlignment="1">
      <alignment horizontal="center" wrapText="1"/>
    </xf>
    <xf numFmtId="49" fontId="62" fillId="67" borderId="12" xfId="387" applyNumberFormat="1" applyFont="1" applyFill="1" applyBorder="1" applyAlignment="1">
      <alignment horizontal="center" wrapText="1"/>
    </xf>
    <xf numFmtId="0" fontId="83" fillId="67" borderId="12" xfId="387" applyFont="1" applyFill="1" applyBorder="1" applyAlignment="1">
      <alignment wrapText="1"/>
    </xf>
    <xf numFmtId="165" fontId="83" fillId="67" borderId="12" xfId="387" applyNumberFormat="1" applyFont="1" applyFill="1" applyBorder="1" applyAlignment="1">
      <alignment horizontal="center" wrapText="1"/>
    </xf>
    <xf numFmtId="0" fontId="62" fillId="60" borderId="12" xfId="387" applyFont="1" applyFill="1" applyBorder="1" applyAlignment="1">
      <alignment horizontal="center" wrapText="1"/>
    </xf>
    <xf numFmtId="165" fontId="83" fillId="60" borderId="12" xfId="387" applyNumberFormat="1" applyFont="1" applyFill="1" applyBorder="1" applyAlignment="1">
      <alignment horizontal="center"/>
    </xf>
    <xf numFmtId="0" fontId="83" fillId="0" borderId="0" xfId="387" applyFont="1" applyFill="1" applyBorder="1" applyAlignment="1">
      <alignment vertical="top" wrapText="1"/>
    </xf>
    <xf numFmtId="165" fontId="87" fillId="0" borderId="0" xfId="0" applyNumberFormat="1" applyFont="1" applyAlignment="1">
      <alignment horizontal="center"/>
    </xf>
    <xf numFmtId="0" fontId="46" fillId="62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vertical="top" wrapText="1"/>
    </xf>
    <xf numFmtId="165" fontId="54" fillId="60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top" wrapText="1"/>
    </xf>
    <xf numFmtId="165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left" vertical="top" wrapText="1"/>
    </xf>
    <xf numFmtId="0" fontId="54" fillId="65" borderId="12" xfId="387" applyFont="1" applyFill="1" applyBorder="1" applyAlignment="1">
      <alignment horizontal="center" vertical="top" wrapText="1"/>
    </xf>
    <xf numFmtId="49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vertical="top" wrapText="1"/>
    </xf>
    <xf numFmtId="165" fontId="54" fillId="65" borderId="12" xfId="387" applyNumberFormat="1" applyFont="1" applyFill="1" applyBorder="1" applyAlignment="1">
      <alignment horizontal="center" vertical="top" wrapText="1"/>
    </xf>
    <xf numFmtId="0" fontId="54" fillId="70" borderId="12" xfId="387" applyFont="1" applyFill="1" applyBorder="1" applyAlignment="1">
      <alignment horizontal="center" vertical="top" wrapText="1"/>
    </xf>
    <xf numFmtId="49" fontId="54" fillId="71" borderId="12" xfId="387" applyNumberFormat="1" applyFont="1" applyFill="1" applyBorder="1" applyAlignment="1">
      <alignment horizontal="center" vertical="top" wrapText="1"/>
    </xf>
    <xf numFmtId="0" fontId="54" fillId="71" borderId="12" xfId="387" applyNumberFormat="1" applyFont="1" applyFill="1" applyBorder="1" applyAlignment="1">
      <alignment horizontal="center" vertical="top" wrapText="1"/>
    </xf>
    <xf numFmtId="0" fontId="54" fillId="71" borderId="12" xfId="0" applyFont="1" applyFill="1" applyBorder="1" applyAlignment="1">
      <alignment vertical="top" wrapText="1"/>
    </xf>
    <xf numFmtId="165" fontId="54" fillId="71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vertical="top" wrapText="1"/>
    </xf>
    <xf numFmtId="165" fontId="54" fillId="61" borderId="12" xfId="387" applyNumberFormat="1" applyFont="1" applyFill="1" applyBorder="1" applyAlignment="1">
      <alignment horizontal="center" vertical="top" wrapText="1"/>
    </xf>
    <xf numFmtId="0" fontId="46" fillId="62" borderId="12" xfId="387" applyNumberFormat="1" applyFont="1" applyFill="1" applyBorder="1" applyAlignment="1">
      <alignment horizontal="center" vertical="top" wrapText="1"/>
    </xf>
    <xf numFmtId="0" fontId="55" fillId="61" borderId="12" xfId="387" applyFont="1" applyFill="1" applyBorder="1" applyAlignment="1">
      <alignment horizontal="center" vertical="top"/>
    </xf>
    <xf numFmtId="165" fontId="54" fillId="61" borderId="12" xfId="387" applyNumberFormat="1" applyFont="1" applyFill="1" applyBorder="1" applyAlignment="1">
      <alignment horizontal="center" vertical="top"/>
    </xf>
    <xf numFmtId="0" fontId="2" fillId="62" borderId="12" xfId="387" applyFont="1" applyFill="1" applyBorder="1" applyAlignment="1">
      <alignment horizontal="center" vertical="top"/>
    </xf>
    <xf numFmtId="165" fontId="46" fillId="62" borderId="12" xfId="387" applyNumberFormat="1" applyFont="1" applyFill="1" applyBorder="1" applyAlignment="1">
      <alignment horizontal="center" vertical="top"/>
    </xf>
    <xf numFmtId="0" fontId="54" fillId="61" borderId="12" xfId="387" applyFont="1" applyFill="1" applyBorder="1" applyAlignment="1">
      <alignment horizontal="left" vertical="top" wrapText="1"/>
    </xf>
    <xf numFmtId="0" fontId="46" fillId="61" borderId="12" xfId="387" applyFont="1" applyFill="1" applyBorder="1" applyAlignment="1">
      <alignment horizontal="center" vertical="top" wrapText="1"/>
    </xf>
    <xf numFmtId="49" fontId="46" fillId="61" borderId="12" xfId="387" applyNumberFormat="1" applyFont="1" applyFill="1" applyBorder="1" applyAlignment="1">
      <alignment horizontal="center" vertical="top" wrapText="1"/>
    </xf>
    <xf numFmtId="165" fontId="46" fillId="61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center" wrapText="1"/>
    </xf>
    <xf numFmtId="0" fontId="66" fillId="0" borderId="0" xfId="0" applyFont="1"/>
    <xf numFmtId="0" fontId="46" fillId="62" borderId="12" xfId="387" applyNumberFormat="1" applyFont="1" applyFill="1" applyBorder="1" applyAlignment="1">
      <alignment horizontal="center" wrapText="1"/>
    </xf>
    <xf numFmtId="0" fontId="46" fillId="65" borderId="12" xfId="387" applyFont="1" applyFill="1" applyBorder="1" applyAlignment="1">
      <alignment horizontal="center" vertical="top" wrapText="1"/>
    </xf>
    <xf numFmtId="49" fontId="46" fillId="65" borderId="12" xfId="387" applyNumberFormat="1" applyFont="1" applyFill="1" applyBorder="1" applyAlignment="1">
      <alignment horizontal="center" vertical="top" wrapText="1"/>
    </xf>
    <xf numFmtId="165" fontId="54" fillId="65" borderId="12" xfId="387" applyNumberFormat="1" applyFont="1" applyFill="1" applyBorder="1" applyAlignment="1">
      <alignment horizontal="center"/>
    </xf>
    <xf numFmtId="0" fontId="46" fillId="0" borderId="12" xfId="387" applyNumberFormat="1" applyFont="1" applyFill="1" applyBorder="1" applyAlignment="1">
      <alignment horizontal="center" wrapText="1"/>
    </xf>
    <xf numFmtId="0" fontId="46" fillId="62" borderId="12" xfId="387" applyFont="1" applyFill="1" applyBorder="1" applyAlignment="1">
      <alignment horizontal="justify" vertical="top" wrapText="1"/>
    </xf>
    <xf numFmtId="0" fontId="46" fillId="61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horizontal="center" vertical="top" wrapText="1"/>
    </xf>
    <xf numFmtId="49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NumberFormat="1" applyFont="1" applyFill="1" applyBorder="1" applyAlignment="1">
      <alignment horizontal="center" vertical="top" wrapText="1"/>
    </xf>
    <xf numFmtId="49" fontId="46" fillId="72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wrapText="1"/>
    </xf>
    <xf numFmtId="165" fontId="54" fillId="72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justify" vertical="top"/>
    </xf>
    <xf numFmtId="0" fontId="46" fillId="73" borderId="12" xfId="387" applyFont="1" applyFill="1" applyBorder="1" applyAlignment="1">
      <alignment horizontal="center" vertical="top" wrapText="1"/>
    </xf>
    <xf numFmtId="49" fontId="46" fillId="73" borderId="12" xfId="387" applyNumberFormat="1" applyFont="1" applyFill="1" applyBorder="1" applyAlignment="1">
      <alignment horizontal="center" vertical="top" wrapText="1"/>
    </xf>
    <xf numFmtId="0" fontId="54" fillId="73" borderId="12" xfId="387" applyNumberFormat="1" applyFont="1" applyFill="1" applyBorder="1" applyAlignment="1">
      <alignment horizontal="center" vertical="top" wrapText="1"/>
    </xf>
    <xf numFmtId="49" fontId="54" fillId="73" borderId="12" xfId="387" applyNumberFormat="1" applyFont="1" applyFill="1" applyBorder="1" applyAlignment="1">
      <alignment horizontal="center" vertical="top" wrapText="1"/>
    </xf>
    <xf numFmtId="0" fontId="54" fillId="73" borderId="12" xfId="387" applyFont="1" applyFill="1" applyBorder="1" applyAlignment="1">
      <alignment vertical="top" wrapText="1"/>
    </xf>
    <xf numFmtId="165" fontId="54" fillId="73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/>
    </xf>
    <xf numFmtId="0" fontId="46" fillId="74" borderId="12" xfId="387" applyFont="1" applyFill="1" applyBorder="1" applyAlignment="1">
      <alignment horizontal="center" vertical="top" wrapText="1"/>
    </xf>
    <xf numFmtId="49" fontId="46" fillId="74" borderId="12" xfId="387" applyNumberFormat="1" applyFont="1" applyFill="1" applyBorder="1" applyAlignment="1">
      <alignment horizontal="center" vertical="top" wrapText="1"/>
    </xf>
    <xf numFmtId="0" fontId="54" fillId="74" borderId="12" xfId="387" applyNumberFormat="1" applyFont="1" applyFill="1" applyBorder="1" applyAlignment="1">
      <alignment horizontal="center" vertical="top" wrapText="1"/>
    </xf>
    <xf numFmtId="0" fontId="54" fillId="74" borderId="12" xfId="387" applyFont="1" applyFill="1" applyBorder="1" applyAlignment="1">
      <alignment vertical="top" wrapText="1"/>
    </xf>
    <xf numFmtId="165" fontId="54" fillId="74" borderId="12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center" vertical="top" wrapText="1"/>
    </xf>
    <xf numFmtId="49" fontId="54" fillId="75" borderId="12" xfId="387" applyNumberFormat="1" applyFont="1" applyFill="1" applyBorder="1" applyAlignment="1">
      <alignment horizontal="center" vertical="top" wrapText="1"/>
    </xf>
    <xf numFmtId="0" fontId="54" fillId="75" borderId="12" xfId="387" applyNumberFormat="1" applyFont="1" applyFill="1" applyBorder="1" applyAlignment="1">
      <alignment horizontal="center" vertical="top" wrapText="1"/>
    </xf>
    <xf numFmtId="0" fontId="54" fillId="75" borderId="12" xfId="387" applyFont="1" applyFill="1" applyBorder="1" applyAlignment="1">
      <alignment horizontal="left" vertical="top" wrapText="1"/>
    </xf>
    <xf numFmtId="165" fontId="54" fillId="75" borderId="12" xfId="387" applyNumberFormat="1" applyFont="1" applyFill="1" applyBorder="1" applyAlignment="1">
      <alignment horizontal="center" vertical="top" wrapText="1"/>
    </xf>
    <xf numFmtId="0" fontId="46" fillId="66" borderId="12" xfId="387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vertical="top" wrapText="1"/>
    </xf>
    <xf numFmtId="0" fontId="46" fillId="62" borderId="12" xfId="387" applyNumberFormat="1" applyFont="1" applyFill="1" applyBorder="1" applyAlignment="1">
      <alignment horizontal="center" vertical="center" wrapText="1"/>
    </xf>
    <xf numFmtId="0" fontId="54" fillId="75" borderId="12" xfId="387" applyFont="1" applyFill="1" applyBorder="1" applyAlignment="1">
      <alignment horizontal="center" vertical="top" wrapText="1"/>
    </xf>
    <xf numFmtId="0" fontId="54" fillId="75" borderId="12" xfId="387" applyFont="1" applyFill="1" applyBorder="1" applyAlignment="1">
      <alignment vertical="top" wrapText="1"/>
    </xf>
    <xf numFmtId="0" fontId="54" fillId="61" borderId="12" xfId="387" applyFont="1" applyFill="1" applyBorder="1" applyAlignment="1">
      <alignment horizontal="justify" vertical="top" wrapText="1"/>
    </xf>
    <xf numFmtId="165" fontId="54" fillId="62" borderId="12" xfId="387" applyNumberFormat="1" applyFont="1" applyFill="1" applyBorder="1" applyAlignment="1">
      <alignment horizontal="center" vertical="top"/>
    </xf>
    <xf numFmtId="0" fontId="54" fillId="65" borderId="12" xfId="387" applyNumberFormat="1" applyFont="1" applyFill="1" applyBorder="1" applyAlignment="1">
      <alignment horizontal="center" vertical="center" wrapText="1"/>
    </xf>
    <xf numFmtId="165" fontId="54" fillId="65" borderId="12" xfId="387" applyNumberFormat="1" applyFont="1" applyFill="1" applyBorder="1" applyAlignment="1">
      <alignment horizontal="center" vertical="top"/>
    </xf>
    <xf numFmtId="49" fontId="54" fillId="76" borderId="12" xfId="387" applyNumberFormat="1" applyFont="1" applyFill="1" applyBorder="1" applyAlignment="1">
      <alignment horizontal="center" vertical="top" wrapText="1"/>
    </xf>
    <xf numFmtId="0" fontId="54" fillId="76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wrapText="1"/>
    </xf>
    <xf numFmtId="0" fontId="66" fillId="61" borderId="0" xfId="0" applyFont="1" applyFill="1"/>
    <xf numFmtId="0" fontId="54" fillId="65" borderId="12" xfId="387" applyFont="1" applyFill="1" applyBorder="1" applyAlignment="1">
      <alignment horizontal="left" vertical="top" wrapText="1"/>
    </xf>
    <xf numFmtId="0" fontId="54" fillId="72" borderId="12" xfId="387" applyFont="1" applyFill="1" applyBorder="1" applyAlignment="1">
      <alignment vertical="top" wrapText="1"/>
    </xf>
    <xf numFmtId="165" fontId="54" fillId="61" borderId="12" xfId="0" applyNumberFormat="1" applyFont="1" applyFill="1" applyBorder="1" applyAlignment="1">
      <alignment horizontal="center" vertical="top"/>
    </xf>
    <xf numFmtId="49" fontId="54" fillId="66" borderId="12" xfId="387" applyNumberFormat="1" applyFont="1" applyFill="1" applyBorder="1" applyAlignment="1">
      <alignment horizontal="center" vertical="top" wrapText="1"/>
    </xf>
    <xf numFmtId="0" fontId="54" fillId="66" borderId="12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left" vertical="top" wrapText="1"/>
    </xf>
    <xf numFmtId="165" fontId="54" fillId="66" borderId="12" xfId="387" applyNumberFormat="1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left" wrapText="1"/>
    </xf>
    <xf numFmtId="0" fontId="46" fillId="0" borderId="12" xfId="387" applyNumberFormat="1" applyFont="1" applyFill="1" applyBorder="1" applyAlignment="1">
      <alignment horizontal="center" vertical="top" wrapText="1"/>
    </xf>
    <xf numFmtId="0" fontId="54" fillId="0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horizontal="left" vertical="top" wrapText="1"/>
    </xf>
    <xf numFmtId="0" fontId="54" fillId="61" borderId="12" xfId="387" applyFont="1" applyFill="1" applyBorder="1" applyAlignment="1">
      <alignment horizontal="left" wrapText="1"/>
    </xf>
    <xf numFmtId="0" fontId="54" fillId="62" borderId="12" xfId="387" applyNumberFormat="1" applyFont="1" applyFill="1" applyBorder="1" applyAlignment="1">
      <alignment horizontal="center" wrapText="1"/>
    </xf>
    <xf numFmtId="0" fontId="54" fillId="75" borderId="12" xfId="387" applyNumberFormat="1" applyFont="1" applyFill="1" applyBorder="1" applyAlignment="1">
      <alignment horizontal="center" wrapText="1"/>
    </xf>
    <xf numFmtId="49" fontId="54" fillId="75" borderId="12" xfId="387" applyNumberFormat="1" applyFont="1" applyFill="1" applyBorder="1" applyAlignment="1">
      <alignment horizontal="center" wrapText="1"/>
    </xf>
    <xf numFmtId="0" fontId="54" fillId="75" borderId="12" xfId="387" applyFont="1" applyFill="1" applyBorder="1" applyAlignment="1">
      <alignment horizontal="left" wrapText="1"/>
    </xf>
    <xf numFmtId="165" fontId="54" fillId="75" borderId="12" xfId="387" applyNumberFormat="1" applyFont="1" applyFill="1" applyBorder="1" applyAlignment="1">
      <alignment horizontal="center" wrapText="1"/>
    </xf>
    <xf numFmtId="165" fontId="54" fillId="61" borderId="12" xfId="387" applyNumberFormat="1" applyFont="1" applyFill="1" applyBorder="1" applyAlignment="1">
      <alignment horizontal="center" wrapText="1"/>
    </xf>
    <xf numFmtId="165" fontId="54" fillId="66" borderId="20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justify" vertical="top" wrapText="1"/>
    </xf>
    <xf numFmtId="0" fontId="46" fillId="62" borderId="12" xfId="286" applyFont="1" applyFill="1" applyBorder="1" applyAlignment="1">
      <alignment vertical="top" wrapText="1"/>
    </xf>
    <xf numFmtId="49" fontId="54" fillId="60" borderId="12" xfId="387" applyNumberFormat="1" applyFont="1" applyFill="1" applyBorder="1" applyAlignment="1">
      <alignment horizontal="center" vertical="top" wrapText="1"/>
    </xf>
    <xf numFmtId="0" fontId="54" fillId="60" borderId="12" xfId="387" applyNumberFormat="1" applyFont="1" applyFill="1" applyBorder="1" applyAlignment="1">
      <alignment horizontal="center" vertical="top" wrapText="1"/>
    </xf>
    <xf numFmtId="0" fontId="54" fillId="76" borderId="12" xfId="387" applyFont="1" applyFill="1" applyBorder="1" applyAlignment="1">
      <alignment horizontal="left" vertical="top" wrapText="1"/>
    </xf>
    <xf numFmtId="49" fontId="46" fillId="66" borderId="12" xfId="387" applyNumberFormat="1" applyFont="1" applyFill="1" applyBorder="1" applyAlignment="1">
      <alignment horizontal="center" vertical="top" wrapText="1"/>
    </xf>
    <xf numFmtId="0" fontId="46" fillId="72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center" wrapText="1"/>
    </xf>
    <xf numFmtId="0" fontId="46" fillId="75" borderId="12" xfId="387" applyFont="1" applyFill="1" applyBorder="1" applyAlignment="1">
      <alignment horizontal="center" vertical="top" wrapText="1"/>
    </xf>
    <xf numFmtId="49" fontId="46" fillId="75" borderId="12" xfId="387" applyNumberFormat="1" applyFont="1" applyFill="1" applyBorder="1" applyAlignment="1">
      <alignment horizontal="center" vertical="top" wrapText="1"/>
    </xf>
    <xf numFmtId="165" fontId="54" fillId="75" borderId="12" xfId="387" applyNumberFormat="1" applyFont="1" applyFill="1" applyBorder="1" applyAlignment="1">
      <alignment horizontal="center" vertical="top"/>
    </xf>
    <xf numFmtId="0" fontId="46" fillId="62" borderId="19" xfId="0" applyNumberFormat="1" applyFont="1" applyFill="1" applyBorder="1" applyAlignment="1">
      <alignment horizontal="center" vertical="top" wrapText="1"/>
    </xf>
    <xf numFmtId="49" fontId="46" fillId="62" borderId="19" xfId="0" applyNumberFormat="1" applyFont="1" applyFill="1" applyBorder="1" applyAlignment="1">
      <alignment horizontal="center" vertical="top" wrapText="1"/>
    </xf>
    <xf numFmtId="0" fontId="46" fillId="62" borderId="19" xfId="0" applyFont="1" applyFill="1" applyBorder="1" applyAlignment="1">
      <alignment vertical="top" wrapText="1"/>
    </xf>
    <xf numFmtId="0" fontId="46" fillId="71" borderId="12" xfId="387" applyFont="1" applyFill="1" applyBorder="1" applyAlignment="1">
      <alignment horizontal="center" vertical="top" wrapText="1"/>
    </xf>
    <xf numFmtId="0" fontId="54" fillId="71" borderId="12" xfId="387" applyFont="1" applyFill="1" applyBorder="1" applyAlignment="1">
      <alignment vertical="top" wrapText="1"/>
    </xf>
    <xf numFmtId="0" fontId="46" fillId="0" borderId="12" xfId="387" applyFont="1" applyFill="1" applyBorder="1" applyAlignment="1">
      <alignment horizontal="center" vertical="top" wrapText="1"/>
    </xf>
    <xf numFmtId="165" fontId="46" fillId="0" borderId="21" xfId="387" applyNumberFormat="1" applyFont="1" applyFill="1" applyBorder="1" applyAlignment="1">
      <alignment horizontal="center" vertical="top" wrapText="1"/>
    </xf>
    <xf numFmtId="165" fontId="46" fillId="62" borderId="21" xfId="387" applyNumberFormat="1" applyFont="1" applyFill="1" applyBorder="1" applyAlignment="1">
      <alignment horizontal="center" vertical="top" wrapText="1"/>
    </xf>
    <xf numFmtId="165" fontId="54" fillId="60" borderId="12" xfId="387" applyNumberFormat="1" applyFont="1" applyFill="1" applyBorder="1" applyAlignment="1">
      <alignment horizontal="center" vertical="top"/>
    </xf>
    <xf numFmtId="0" fontId="54" fillId="0" borderId="12" xfId="387" applyFont="1" applyFill="1" applyBorder="1" applyAlignment="1">
      <alignment horizontal="center" vertical="top" wrapText="1"/>
    </xf>
    <xf numFmtId="165" fontId="46" fillId="75" borderId="12" xfId="387" applyNumberFormat="1" applyFont="1" applyFill="1" applyBorder="1" applyAlignment="1">
      <alignment horizontal="center" vertical="top" wrapText="1"/>
    </xf>
    <xf numFmtId="0" fontId="65" fillId="0" borderId="0" xfId="0" applyNumberFormat="1" applyFont="1" applyFill="1"/>
    <xf numFmtId="0" fontId="88" fillId="61" borderId="12" xfId="0" applyFont="1" applyFill="1" applyBorder="1" applyAlignment="1">
      <alignment vertical="top" wrapText="1"/>
    </xf>
    <xf numFmtId="0" fontId="2" fillId="77" borderId="12" xfId="387" applyFont="1" applyFill="1" applyBorder="1" applyAlignment="1">
      <alignment horizontal="center" vertical="top"/>
    </xf>
    <xf numFmtId="0" fontId="46" fillId="77" borderId="12" xfId="387" applyFont="1" applyFill="1" applyBorder="1" applyAlignment="1">
      <alignment horizontal="center" vertical="top" wrapText="1"/>
    </xf>
    <xf numFmtId="0" fontId="54" fillId="77" borderId="12" xfId="387" applyFont="1" applyFill="1" applyBorder="1" applyAlignment="1">
      <alignment vertical="top" wrapText="1"/>
    </xf>
    <xf numFmtId="165" fontId="54" fillId="77" borderId="12" xfId="387" applyNumberFormat="1" applyFont="1" applyFill="1" applyBorder="1" applyAlignment="1">
      <alignment horizontal="center" vertical="top" wrapText="1"/>
    </xf>
    <xf numFmtId="0" fontId="54" fillId="61" borderId="0" xfId="0" applyFont="1" applyFill="1" applyBorder="1" applyAlignment="1">
      <alignment wrapText="1"/>
    </xf>
    <xf numFmtId="170" fontId="54" fillId="66" borderId="12" xfId="387" applyNumberFormat="1" applyFont="1" applyFill="1" applyBorder="1" applyAlignment="1">
      <alignment horizontal="center" vertical="top" wrapText="1"/>
    </xf>
    <xf numFmtId="170" fontId="54" fillId="64" borderId="12" xfId="387" applyNumberFormat="1" applyFont="1" applyFill="1" applyBorder="1" applyAlignment="1">
      <alignment horizontal="center" wrapText="1"/>
    </xf>
    <xf numFmtId="170" fontId="46" fillId="64" borderId="12" xfId="387" applyNumberFormat="1" applyFont="1" applyFill="1" applyBorder="1" applyAlignment="1">
      <alignment horizontal="center" wrapText="1"/>
    </xf>
    <xf numFmtId="168" fontId="53" fillId="0" borderId="12" xfId="386" applyNumberFormat="1" applyFont="1" applyFill="1" applyBorder="1" applyAlignment="1">
      <alignment horizontal="justify" vertical="center" wrapText="1"/>
    </xf>
    <xf numFmtId="49" fontId="72" fillId="62" borderId="12" xfId="386" applyNumberFormat="1" applyFont="1" applyFill="1" applyBorder="1" applyAlignment="1">
      <alignment horizontal="center" vertical="center" wrapText="1"/>
    </xf>
    <xf numFmtId="49" fontId="69" fillId="0" borderId="12" xfId="386" applyNumberFormat="1" applyFont="1" applyFill="1" applyBorder="1" applyAlignment="1">
      <alignment horizontal="center" vertical="center" wrapText="1"/>
    </xf>
    <xf numFmtId="49" fontId="70" fillId="62" borderId="0" xfId="386" applyNumberFormat="1" applyFont="1" applyFill="1" applyBorder="1" applyAlignment="1">
      <alignment horizontal="right" wrapText="1"/>
    </xf>
    <xf numFmtId="2" fontId="54" fillId="61" borderId="12" xfId="387" applyNumberFormat="1" applyFont="1" applyFill="1" applyBorder="1" applyAlignment="1">
      <alignment horizontal="left" vertical="top" wrapText="1"/>
    </xf>
    <xf numFmtId="0" fontId="54" fillId="64" borderId="12" xfId="387" applyFont="1" applyFill="1" applyBorder="1" applyAlignment="1">
      <alignment horizontal="left" wrapText="1"/>
    </xf>
    <xf numFmtId="165" fontId="46" fillId="61" borderId="12" xfId="387" applyNumberFormat="1" applyFont="1" applyFill="1" applyBorder="1" applyAlignment="1">
      <alignment horizontal="center" wrapText="1"/>
    </xf>
    <xf numFmtId="0" fontId="46" fillId="0" borderId="12" xfId="470" applyNumberFormat="1" applyFont="1" applyFill="1" applyBorder="1" applyAlignment="1">
      <alignment horizontal="left" vertical="top" wrapText="1"/>
    </xf>
    <xf numFmtId="165" fontId="60" fillId="0" borderId="0" xfId="386" applyNumberFormat="1" applyAlignment="1">
      <alignment horizontal="center" vertical="center"/>
    </xf>
    <xf numFmtId="0" fontId="89" fillId="0" borderId="12" xfId="387" applyFont="1" applyBorder="1" applyAlignment="1">
      <alignment horizontal="left" wrapText="1"/>
    </xf>
    <xf numFmtId="165" fontId="89" fillId="62" borderId="12" xfId="387" applyNumberFormat="1" applyFont="1" applyFill="1" applyBorder="1" applyAlignment="1">
      <alignment horizontal="center" wrapText="1"/>
    </xf>
    <xf numFmtId="0" fontId="89" fillId="62" borderId="12" xfId="387" applyFont="1" applyFill="1" applyBorder="1" applyAlignment="1">
      <alignment wrapText="1"/>
    </xf>
    <xf numFmtId="0" fontId="0" fillId="62" borderId="0" xfId="0" applyFont="1" applyFill="1" applyBorder="1"/>
    <xf numFmtId="0" fontId="0" fillId="62" borderId="0" xfId="0" applyFont="1" applyFill="1"/>
    <xf numFmtId="49" fontId="54" fillId="62" borderId="12" xfId="387" applyNumberFormat="1" applyFont="1" applyFill="1" applyBorder="1" applyAlignment="1">
      <alignment horizontal="left" wrapText="1"/>
    </xf>
    <xf numFmtId="170" fontId="54" fillId="62" borderId="12" xfId="387" applyNumberFormat="1" applyFont="1" applyFill="1" applyBorder="1" applyAlignment="1">
      <alignment horizontal="center" wrapText="1"/>
    </xf>
    <xf numFmtId="170" fontId="46" fillId="62" borderId="12" xfId="387" applyNumberFormat="1" applyFont="1" applyFill="1" applyBorder="1" applyAlignment="1">
      <alignment horizontal="center" wrapText="1"/>
    </xf>
    <xf numFmtId="0" fontId="65" fillId="62" borderId="0" xfId="0" applyFont="1" applyFill="1"/>
    <xf numFmtId="49" fontId="46" fillId="62" borderId="12" xfId="387" applyNumberFormat="1" applyFont="1" applyFill="1" applyBorder="1" applyAlignment="1">
      <alignment horizontal="left" wrapText="1"/>
    </xf>
    <xf numFmtId="0" fontId="90" fillId="0" borderId="12" xfId="387" applyFont="1" applyBorder="1" applyAlignment="1">
      <alignment horizontal="left" wrapText="1"/>
    </xf>
    <xf numFmtId="165" fontId="90" fillId="62" borderId="12" xfId="387" applyNumberFormat="1" applyFont="1" applyFill="1" applyBorder="1" applyAlignment="1">
      <alignment horizontal="center" wrapText="1"/>
    </xf>
    <xf numFmtId="165" fontId="46" fillId="62" borderId="20" xfId="387" applyNumberFormat="1" applyFont="1" applyFill="1" applyBorder="1" applyAlignment="1">
      <alignment horizontal="center" wrapText="1"/>
    </xf>
    <xf numFmtId="0" fontId="91" fillId="62" borderId="12" xfId="387" applyFont="1" applyFill="1" applyBorder="1" applyAlignment="1">
      <alignment horizontal="center" vertical="top" wrapText="1"/>
    </xf>
    <xf numFmtId="49" fontId="91" fillId="62" borderId="12" xfId="387" applyNumberFormat="1" applyFont="1" applyFill="1" applyBorder="1" applyAlignment="1">
      <alignment horizontal="center" vertical="top" wrapText="1"/>
    </xf>
    <xf numFmtId="0" fontId="90" fillId="0" borderId="12" xfId="387" applyNumberFormat="1" applyFont="1" applyFill="1" applyBorder="1" applyAlignment="1">
      <alignment horizontal="center" vertical="top" wrapText="1"/>
    </xf>
    <xf numFmtId="49" fontId="90" fillId="0" borderId="12" xfId="387" applyNumberFormat="1" applyFont="1" applyFill="1" applyBorder="1" applyAlignment="1">
      <alignment horizontal="center" vertical="top" wrapText="1"/>
    </xf>
    <xf numFmtId="0" fontId="90" fillId="62" borderId="12" xfId="387" applyFont="1" applyFill="1" applyBorder="1" applyAlignment="1">
      <alignment vertical="top" wrapText="1"/>
    </xf>
    <xf numFmtId="165" fontId="90" fillId="0" borderId="12" xfId="387" applyNumberFormat="1" applyFont="1" applyFill="1" applyBorder="1" applyAlignment="1">
      <alignment horizontal="center" vertical="top" wrapText="1"/>
    </xf>
    <xf numFmtId="165" fontId="90" fillId="0" borderId="20" xfId="387" applyNumberFormat="1" applyFont="1" applyFill="1" applyBorder="1" applyAlignment="1">
      <alignment horizontal="center" vertical="top" wrapText="1"/>
    </xf>
    <xf numFmtId="0" fontId="92" fillId="0" borderId="0" xfId="0" applyFont="1"/>
    <xf numFmtId="165" fontId="90" fillId="62" borderId="12" xfId="387" applyNumberFormat="1" applyFont="1" applyFill="1" applyBorder="1" applyAlignment="1">
      <alignment horizontal="center" vertical="top" wrapText="1"/>
    </xf>
    <xf numFmtId="165" fontId="53" fillId="62" borderId="12" xfId="386" applyNumberFormat="1" applyFont="1" applyFill="1" applyBorder="1" applyAlignment="1">
      <alignment horizontal="center" vertical="center" wrapText="1"/>
    </xf>
    <xf numFmtId="0" fontId="53" fillId="62" borderId="12" xfId="337" applyFont="1" applyFill="1" applyBorder="1"/>
    <xf numFmtId="0" fontId="53" fillId="62" borderId="12" xfId="337" applyFont="1" applyFill="1" applyBorder="1" applyAlignment="1">
      <alignment wrapText="1"/>
    </xf>
    <xf numFmtId="165" fontId="46" fillId="62" borderId="12" xfId="387" applyNumberFormat="1" applyFont="1" applyFill="1" applyBorder="1" applyAlignment="1">
      <alignment horizontal="center" vertical="center"/>
    </xf>
    <xf numFmtId="0" fontId="61" fillId="0" borderId="0" xfId="0" applyFont="1" applyAlignment="1">
      <alignment horizontal="center"/>
    </xf>
    <xf numFmtId="0" fontId="68" fillId="0" borderId="0" xfId="386" applyFont="1" applyAlignment="1">
      <alignment horizontal="right" vertical="center"/>
    </xf>
    <xf numFmtId="49" fontId="73" fillId="0" borderId="12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 wrapText="1"/>
    </xf>
    <xf numFmtId="0" fontId="46" fillId="62" borderId="0" xfId="387" applyFont="1" applyFill="1" applyAlignment="1">
      <alignment horizontal="right" vertical="center" wrapText="1"/>
    </xf>
    <xf numFmtId="0" fontId="77" fillId="0" borderId="12" xfId="0" applyFont="1" applyBorder="1" applyAlignment="1">
      <alignment wrapText="1"/>
    </xf>
    <xf numFmtId="168" fontId="71" fillId="62" borderId="12" xfId="0" applyNumberFormat="1" applyFont="1" applyFill="1" applyBorder="1" applyAlignment="1">
      <alignment horizontal="justify" vertical="center" wrapText="1"/>
    </xf>
    <xf numFmtId="49" fontId="71" fillId="0" borderId="26" xfId="386" applyNumberFormat="1" applyFont="1" applyFill="1" applyBorder="1" applyAlignment="1">
      <alignment horizontal="center" vertical="center" wrapText="1"/>
    </xf>
    <xf numFmtId="0" fontId="77" fillId="62" borderId="19" xfId="0" applyFont="1" applyFill="1" applyBorder="1" applyAlignment="1">
      <alignment wrapText="1"/>
    </xf>
    <xf numFmtId="49" fontId="76" fillId="0" borderId="26" xfId="386" applyNumberFormat="1" applyFont="1" applyFill="1" applyBorder="1" applyAlignment="1">
      <alignment horizontal="center" vertical="center" wrapText="1"/>
    </xf>
    <xf numFmtId="0" fontId="78" fillId="62" borderId="19" xfId="0" applyFont="1" applyFill="1" applyBorder="1" applyAlignment="1">
      <alignment wrapText="1"/>
    </xf>
    <xf numFmtId="0" fontId="77" fillId="62" borderId="26" xfId="0" applyFont="1" applyFill="1" applyBorder="1" applyAlignment="1">
      <alignment horizontal="center" vertical="center" wrapText="1"/>
    </xf>
    <xf numFmtId="0" fontId="77" fillId="62" borderId="19" xfId="0" applyFont="1" applyFill="1" applyBorder="1" applyAlignment="1">
      <alignment vertical="center" wrapText="1"/>
    </xf>
    <xf numFmtId="0" fontId="78" fillId="62" borderId="26" xfId="0" applyFont="1" applyFill="1" applyBorder="1" applyAlignment="1">
      <alignment horizontal="center" vertical="center" wrapText="1"/>
    </xf>
    <xf numFmtId="0" fontId="78" fillId="62" borderId="19" xfId="0" applyFont="1" applyFill="1" applyBorder="1" applyAlignment="1">
      <alignment vertical="center" wrapText="1"/>
    </xf>
    <xf numFmtId="168" fontId="72" fillId="62" borderId="19" xfId="0" applyNumberFormat="1" applyFont="1" applyFill="1" applyBorder="1" applyAlignment="1">
      <alignment horizontal="justify" vertical="center" wrapText="1"/>
    </xf>
    <xf numFmtId="49" fontId="70" fillId="0" borderId="23" xfId="386" applyNumberFormat="1" applyFont="1" applyFill="1" applyBorder="1" applyAlignment="1">
      <alignment horizontal="center" vertical="center" wrapText="1"/>
    </xf>
    <xf numFmtId="168" fontId="53" fillId="62" borderId="19" xfId="0" applyNumberFormat="1" applyFont="1" applyFill="1" applyBorder="1" applyAlignment="1">
      <alignment horizontal="justify" vertical="center" wrapText="1"/>
    </xf>
    <xf numFmtId="165" fontId="82" fillId="62" borderId="12" xfId="286" applyNumberFormat="1" applyFont="1" applyFill="1" applyBorder="1" applyAlignment="1">
      <alignment horizontal="center" vertical="center" wrapText="1"/>
    </xf>
    <xf numFmtId="165" fontId="80" fillId="62" borderId="0" xfId="286" applyNumberFormat="1" applyFont="1" applyFill="1" applyBorder="1" applyAlignment="1">
      <alignment horizontal="right" vertical="center" wrapText="1"/>
    </xf>
    <xf numFmtId="168" fontId="82" fillId="62" borderId="19" xfId="0" applyNumberFormat="1" applyFont="1" applyFill="1" applyBorder="1" applyAlignment="1">
      <alignment horizontal="justify" vertical="center" wrapText="1"/>
    </xf>
    <xf numFmtId="165" fontId="53" fillId="62" borderId="0" xfId="286" applyNumberFormat="1" applyFont="1" applyFill="1" applyBorder="1" applyAlignment="1">
      <alignment horizontal="right" vertical="center" wrapText="1"/>
    </xf>
    <xf numFmtId="0" fontId="93" fillId="0" borderId="0" xfId="0" applyFont="1"/>
    <xf numFmtId="49" fontId="53" fillId="0" borderId="23" xfId="386" applyNumberFormat="1" applyFont="1" applyFill="1" applyBorder="1" applyAlignment="1">
      <alignment horizontal="center" vertical="center" wrapText="1"/>
    </xf>
    <xf numFmtId="0" fontId="81" fillId="62" borderId="19" xfId="0" applyFont="1" applyFill="1" applyBorder="1" applyAlignment="1">
      <alignment vertical="center" wrapText="1"/>
    </xf>
    <xf numFmtId="165" fontId="53" fillId="62" borderId="0" xfId="386" applyNumberFormat="1" applyFont="1" applyFill="1" applyBorder="1" applyAlignment="1">
      <alignment horizontal="right" wrapText="1"/>
    </xf>
    <xf numFmtId="49" fontId="54" fillId="64" borderId="12" xfId="387" applyNumberFormat="1" applyFont="1" applyFill="1" applyBorder="1" applyAlignment="1">
      <alignment horizontal="center" vertical="top" wrapText="1"/>
    </xf>
    <xf numFmtId="0" fontId="54" fillId="64" borderId="12" xfId="0" applyFont="1" applyFill="1" applyBorder="1" applyAlignment="1">
      <alignment vertical="top" wrapText="1"/>
    </xf>
    <xf numFmtId="165" fontId="54" fillId="64" borderId="12" xfId="387" applyNumberFormat="1" applyFont="1" applyFill="1" applyBorder="1" applyAlignment="1">
      <alignment horizontal="center" wrapText="1"/>
    </xf>
    <xf numFmtId="165" fontId="83" fillId="64" borderId="12" xfId="387" applyNumberFormat="1" applyFont="1" applyFill="1" applyBorder="1" applyAlignment="1">
      <alignment horizontal="center" vertical="top" wrapText="1"/>
    </xf>
    <xf numFmtId="0" fontId="58" fillId="64" borderId="0" xfId="0" applyFont="1" applyFill="1"/>
    <xf numFmtId="49" fontId="90" fillId="62" borderId="12" xfId="387" applyNumberFormat="1" applyFont="1" applyFill="1" applyBorder="1" applyAlignment="1">
      <alignment horizontal="center" wrapText="1"/>
    </xf>
    <xf numFmtId="0" fontId="90" fillId="62" borderId="12" xfId="387" applyFont="1" applyFill="1" applyBorder="1" applyAlignment="1">
      <alignment wrapText="1"/>
    </xf>
    <xf numFmtId="165" fontId="89" fillId="0" borderId="12" xfId="387" applyNumberFormat="1" applyFont="1" applyFill="1" applyBorder="1" applyAlignment="1">
      <alignment horizontal="center" vertical="top" wrapText="1"/>
    </xf>
    <xf numFmtId="0" fontId="87" fillId="0" borderId="0" xfId="0" applyFont="1"/>
    <xf numFmtId="0" fontId="78" fillId="62" borderId="23" xfId="0" applyFont="1" applyFill="1" applyBorder="1" applyAlignment="1">
      <alignment horizontal="center" vertical="center" wrapText="1"/>
    </xf>
    <xf numFmtId="0" fontId="46" fillId="68" borderId="12" xfId="387" applyNumberFormat="1" applyFont="1" applyFill="1" applyBorder="1" applyAlignment="1">
      <alignment horizontal="center" vertical="top" wrapText="1"/>
    </xf>
    <xf numFmtId="165" fontId="83" fillId="61" borderId="12" xfId="387" applyNumberFormat="1" applyFont="1" applyFill="1" applyBorder="1" applyAlignment="1">
      <alignment horizontal="center" vertical="top" wrapText="1"/>
    </xf>
    <xf numFmtId="0" fontId="90" fillId="62" borderId="12" xfId="387" applyFont="1" applyFill="1" applyBorder="1" applyAlignment="1">
      <alignment horizontal="center" vertical="top" wrapText="1"/>
    </xf>
    <xf numFmtId="49" fontId="90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wrapText="1"/>
    </xf>
    <xf numFmtId="49" fontId="62" fillId="68" borderId="12" xfId="387" applyNumberFormat="1" applyFont="1" applyFill="1" applyBorder="1" applyAlignment="1">
      <alignment horizontal="center" wrapText="1"/>
    </xf>
    <xf numFmtId="0" fontId="46" fillId="62" borderId="12" xfId="0" applyFont="1" applyFill="1" applyBorder="1" applyAlignment="1">
      <alignment vertical="center" wrapText="1"/>
    </xf>
    <xf numFmtId="49" fontId="54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horizontal="justify"/>
    </xf>
    <xf numFmtId="0" fontId="0" fillId="0" borderId="0" xfId="0" applyFont="1"/>
    <xf numFmtId="165" fontId="56" fillId="62" borderId="0" xfId="0" applyNumberFormat="1" applyFont="1" applyFill="1"/>
    <xf numFmtId="49" fontId="46" fillId="64" borderId="12" xfId="387" applyNumberFormat="1" applyFont="1" applyFill="1" applyBorder="1" applyAlignment="1">
      <alignment horizontal="center" vertical="top" wrapText="1"/>
    </xf>
    <xf numFmtId="165" fontId="46" fillId="68" borderId="12" xfId="387" applyNumberFormat="1" applyFont="1" applyFill="1" applyBorder="1" applyAlignment="1">
      <alignment horizontal="center" vertical="top" wrapText="1"/>
    </xf>
    <xf numFmtId="0" fontId="54" fillId="64" borderId="12" xfId="387" applyFont="1" applyFill="1" applyBorder="1" applyAlignment="1">
      <alignment horizontal="left" vertical="top" wrapText="1"/>
    </xf>
    <xf numFmtId="165" fontId="83" fillId="61" borderId="12" xfId="387" applyNumberFormat="1" applyFont="1" applyFill="1" applyBorder="1" applyAlignment="1">
      <alignment horizontal="center" wrapText="1"/>
    </xf>
    <xf numFmtId="165" fontId="54" fillId="62" borderId="20" xfId="387" applyNumberFormat="1" applyFont="1" applyFill="1" applyBorder="1" applyAlignment="1">
      <alignment horizontal="center" vertical="top" wrapText="1"/>
    </xf>
    <xf numFmtId="165" fontId="46" fillId="62" borderId="20" xfId="387" applyNumberFormat="1" applyFont="1" applyFill="1" applyBorder="1" applyAlignment="1">
      <alignment horizontal="center" vertical="top" wrapText="1"/>
    </xf>
    <xf numFmtId="165" fontId="46" fillId="0" borderId="12" xfId="387" applyNumberFormat="1" applyFont="1" applyFill="1" applyBorder="1" applyAlignment="1">
      <alignment horizontal="center" vertical="center" wrapText="1"/>
    </xf>
    <xf numFmtId="165" fontId="62" fillId="0" borderId="12" xfId="387" applyNumberFormat="1" applyFont="1" applyFill="1" applyBorder="1" applyAlignment="1">
      <alignment horizontal="center" vertical="center" wrapText="1"/>
    </xf>
    <xf numFmtId="0" fontId="69" fillId="0" borderId="0" xfId="386" applyFont="1" applyAlignment="1">
      <alignment vertical="center"/>
    </xf>
    <xf numFmtId="0" fontId="68" fillId="0" borderId="0" xfId="386" applyFont="1" applyAlignment="1">
      <alignment horizontal="center" vertical="center"/>
    </xf>
    <xf numFmtId="165" fontId="46" fillId="0" borderId="12" xfId="387" applyNumberFormat="1" applyFont="1" applyFill="1" applyBorder="1" applyAlignment="1">
      <alignment horizontal="center" wrapText="1"/>
    </xf>
    <xf numFmtId="165" fontId="46" fillId="0" borderId="20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center" wrapText="1"/>
    </xf>
    <xf numFmtId="0" fontId="54" fillId="62" borderId="12" xfId="387" applyFont="1" applyFill="1" applyBorder="1" applyAlignment="1">
      <alignment horizontal="left" vertical="center" wrapText="1"/>
    </xf>
    <xf numFmtId="49" fontId="54" fillId="0" borderId="12" xfId="387" applyNumberFormat="1" applyFont="1" applyFill="1" applyBorder="1" applyAlignment="1">
      <alignment horizontal="center" vertical="center" wrapText="1"/>
    </xf>
    <xf numFmtId="0" fontId="54" fillId="0" borderId="12" xfId="387" applyFont="1" applyFill="1" applyBorder="1" applyAlignment="1">
      <alignment vertical="center" wrapText="1"/>
    </xf>
    <xf numFmtId="165" fontId="70" fillId="62" borderId="12" xfId="286" applyNumberFormat="1" applyFont="1" applyFill="1" applyBorder="1" applyAlignment="1">
      <alignment horizontal="center" vertical="center" wrapText="1"/>
    </xf>
    <xf numFmtId="49" fontId="62" fillId="62" borderId="12" xfId="387" applyNumberFormat="1" applyFont="1" applyFill="1" applyBorder="1" applyAlignment="1">
      <alignment horizontal="center" wrapText="1"/>
    </xf>
    <xf numFmtId="169" fontId="71" fillId="62" borderId="12" xfId="386" applyNumberFormat="1" applyFont="1" applyFill="1" applyBorder="1" applyAlignment="1">
      <alignment horizontal="center" vertical="center" wrapText="1"/>
    </xf>
    <xf numFmtId="0" fontId="0" fillId="62" borderId="0" xfId="0" applyFill="1"/>
    <xf numFmtId="168" fontId="76" fillId="62" borderId="19" xfId="386" applyNumberFormat="1" applyFont="1" applyFill="1" applyBorder="1" applyAlignment="1">
      <alignment horizontal="justify" vertical="center" wrapText="1"/>
    </xf>
    <xf numFmtId="169" fontId="70" fillId="62" borderId="12" xfId="386" applyNumberFormat="1" applyFont="1" applyFill="1" applyBorder="1" applyAlignment="1">
      <alignment horizontal="center" vertical="center" wrapText="1"/>
    </xf>
    <xf numFmtId="0" fontId="62" fillId="62" borderId="12" xfId="387" applyFont="1" applyFill="1" applyBorder="1" applyAlignment="1">
      <alignment horizontal="center" vertical="top" wrapText="1"/>
    </xf>
    <xf numFmtId="0" fontId="78" fillId="0" borderId="0" xfId="0" applyFont="1"/>
    <xf numFmtId="0" fontId="81" fillId="0" borderId="0" xfId="0" applyFont="1" applyAlignment="1"/>
    <xf numFmtId="0" fontId="81" fillId="0" borderId="0" xfId="0" applyFont="1" applyAlignment="1">
      <alignment horizontal="right"/>
    </xf>
    <xf numFmtId="0" fontId="78" fillId="0" borderId="0" xfId="0" applyFont="1" applyAlignment="1">
      <alignment horizontal="right"/>
    </xf>
    <xf numFmtId="0" fontId="77" fillId="0" borderId="22" xfId="0" applyFont="1" applyBorder="1" applyAlignment="1">
      <alignment horizontal="center" wrapText="1"/>
    </xf>
    <xf numFmtId="0" fontId="82" fillId="0" borderId="12" xfId="0" applyFont="1" applyBorder="1" applyAlignment="1">
      <alignment horizontal="center" vertical="center" wrapText="1"/>
    </xf>
    <xf numFmtId="0" fontId="78" fillId="0" borderId="12" xfId="0" applyFont="1" applyBorder="1"/>
    <xf numFmtId="0" fontId="78" fillId="0" borderId="12" xfId="0" applyFont="1" applyBorder="1" applyAlignment="1">
      <alignment vertical="top" wrapText="1"/>
    </xf>
    <xf numFmtId="170" fontId="95" fillId="0" borderId="12" xfId="0" applyNumberFormat="1" applyFont="1" applyBorder="1"/>
    <xf numFmtId="170" fontId="78" fillId="0" borderId="12" xfId="0" applyNumberFormat="1" applyFont="1" applyBorder="1"/>
    <xf numFmtId="170" fontId="95" fillId="0" borderId="0" xfId="0" applyNumberFormat="1" applyFont="1"/>
    <xf numFmtId="170" fontId="78" fillId="62" borderId="12" xfId="0" applyNumberFormat="1" applyFont="1" applyFill="1" applyBorder="1"/>
    <xf numFmtId="170" fontId="95" fillId="62" borderId="12" xfId="0" applyNumberFormat="1" applyFont="1" applyFill="1" applyBorder="1"/>
    <xf numFmtId="0" fontId="77" fillId="0" borderId="12" xfId="0" applyFont="1" applyBorder="1"/>
    <xf numFmtId="170" fontId="77" fillId="0" borderId="12" xfId="0" applyNumberFormat="1" applyFont="1" applyBorder="1"/>
    <xf numFmtId="0" fontId="96" fillId="0" borderId="0" xfId="0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0" fontId="82" fillId="68" borderId="12" xfId="0" applyFont="1" applyFill="1" applyBorder="1" applyAlignment="1">
      <alignment horizontal="center" vertical="top" wrapText="1"/>
    </xf>
    <xf numFmtId="0" fontId="82" fillId="68" borderId="12" xfId="0" applyFont="1" applyFill="1" applyBorder="1" applyAlignment="1">
      <alignment vertical="top" wrapText="1"/>
    </xf>
    <xf numFmtId="4" fontId="82" fillId="68" borderId="12" xfId="0" applyNumberFormat="1" applyFont="1" applyFill="1" applyBorder="1" applyAlignment="1">
      <alignment horizontal="center" vertical="center" wrapText="1"/>
    </xf>
    <xf numFmtId="0" fontId="82" fillId="64" borderId="12" xfId="0" applyFont="1" applyFill="1" applyBorder="1" applyAlignment="1">
      <alignment horizontal="center" vertical="top" wrapText="1"/>
    </xf>
    <xf numFmtId="0" fontId="82" fillId="64" borderId="12" xfId="0" applyFont="1" applyFill="1" applyBorder="1" applyAlignment="1">
      <alignment vertical="top" wrapText="1"/>
    </xf>
    <xf numFmtId="4" fontId="82" fillId="64" borderId="12" xfId="0" applyNumberFormat="1" applyFont="1" applyFill="1" applyBorder="1" applyAlignment="1">
      <alignment horizontal="center" vertical="center" wrapText="1"/>
    </xf>
    <xf numFmtId="0" fontId="0" fillId="64" borderId="0" xfId="0" applyFill="1"/>
    <xf numFmtId="0" fontId="53" fillId="60" borderId="12" xfId="0" applyFont="1" applyFill="1" applyBorder="1" applyAlignment="1">
      <alignment horizontal="center" vertical="top" wrapText="1"/>
    </xf>
    <xf numFmtId="0" fontId="53" fillId="60" borderId="12" xfId="0" applyFont="1" applyFill="1" applyBorder="1" applyAlignment="1">
      <alignment vertical="top" wrapText="1"/>
    </xf>
    <xf numFmtId="4" fontId="53" fillId="60" borderId="12" xfId="0" applyNumberFormat="1" applyFont="1" applyFill="1" applyBorder="1" applyAlignment="1">
      <alignment horizontal="center" vertical="center" wrapText="1"/>
    </xf>
    <xf numFmtId="0" fontId="0" fillId="60" borderId="0" xfId="0" applyFill="1"/>
    <xf numFmtId="0" fontId="53" fillId="60" borderId="12" xfId="0" applyFont="1" applyFill="1" applyBorder="1" applyAlignment="1">
      <alignment vertical="justify" wrapText="1"/>
    </xf>
    <xf numFmtId="0" fontId="53" fillId="0" borderId="12" xfId="0" applyFont="1" applyFill="1" applyBorder="1" applyAlignment="1">
      <alignment horizontal="center" vertical="top" wrapText="1"/>
    </xf>
    <xf numFmtId="0" fontId="53" fillId="0" borderId="12" xfId="0" applyFont="1" applyFill="1" applyBorder="1" applyAlignment="1">
      <alignment vertical="justify" wrapText="1"/>
    </xf>
    <xf numFmtId="4" fontId="53" fillId="0" borderId="1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3" fillId="62" borderId="12" xfId="387" applyFont="1" applyFill="1" applyBorder="1" applyAlignment="1">
      <alignment vertical="center" wrapText="1"/>
    </xf>
    <xf numFmtId="0" fontId="53" fillId="0" borderId="12" xfId="0" applyFont="1" applyBorder="1" applyAlignment="1">
      <alignment horizontal="center" vertical="top" wrapText="1"/>
    </xf>
    <xf numFmtId="0" fontId="97" fillId="0" borderId="12" xfId="0" applyFont="1" applyBorder="1" applyAlignment="1">
      <alignment wrapText="1"/>
    </xf>
    <xf numFmtId="4" fontId="53" fillId="62" borderId="12" xfId="0" applyNumberFormat="1" applyFont="1" applyFill="1" applyBorder="1" applyAlignment="1">
      <alignment horizontal="center" vertical="center" wrapText="1"/>
    </xf>
    <xf numFmtId="4" fontId="53" fillId="0" borderId="12" xfId="0" applyNumberFormat="1" applyFont="1" applyBorder="1" applyAlignment="1">
      <alignment horizontal="center" vertical="center" wrapText="1"/>
    </xf>
    <xf numFmtId="0" fontId="53" fillId="0" borderId="12" xfId="0" applyFont="1" applyBorder="1" applyAlignment="1">
      <alignment wrapText="1"/>
    </xf>
    <xf numFmtId="0" fontId="53" fillId="62" borderId="12" xfId="0" applyFont="1" applyFill="1" applyBorder="1" applyAlignment="1">
      <alignment vertical="top" wrapText="1"/>
    </xf>
    <xf numFmtId="4" fontId="0" fillId="0" borderId="0" xfId="0" applyNumberFormat="1" applyFill="1"/>
    <xf numFmtId="0" fontId="53" fillId="0" borderId="12" xfId="0" applyFont="1" applyBorder="1" applyAlignment="1">
      <alignment vertical="justify" wrapText="1"/>
    </xf>
    <xf numFmtId="0" fontId="53" fillId="62" borderId="12" xfId="0" applyFont="1" applyFill="1" applyBorder="1" applyAlignment="1">
      <alignment vertical="justify" wrapText="1"/>
    </xf>
    <xf numFmtId="4" fontId="0" fillId="0" borderId="0" xfId="0" applyNumberFormat="1"/>
    <xf numFmtId="4" fontId="0" fillId="60" borderId="12" xfId="0" applyNumberFormat="1" applyFill="1" applyBorder="1" applyAlignment="1">
      <alignment horizontal="center" vertical="center"/>
    </xf>
    <xf numFmtId="4" fontId="58" fillId="64" borderId="12" xfId="0" applyNumberFormat="1" applyFont="1" applyFill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0" fontId="0" fillId="0" borderId="0" xfId="0" applyBorder="1"/>
    <xf numFmtId="0" fontId="53" fillId="0" borderId="0" xfId="0" applyFont="1" applyBorder="1" applyAlignment="1">
      <alignment vertical="justify" wrapText="1"/>
    </xf>
    <xf numFmtId="165" fontId="53" fillId="0" borderId="0" xfId="0" applyNumberFormat="1" applyFont="1" applyBorder="1" applyAlignment="1">
      <alignment horizontal="center" vertical="center" wrapText="1"/>
    </xf>
    <xf numFmtId="49" fontId="62" fillId="62" borderId="12" xfId="387" applyNumberFormat="1" applyFont="1" applyFill="1" applyBorder="1" applyAlignment="1">
      <alignment horizontal="center" wrapText="1"/>
    </xf>
    <xf numFmtId="171" fontId="83" fillId="69" borderId="12" xfId="387" applyNumberFormat="1" applyFont="1" applyFill="1" applyBorder="1" applyAlignment="1">
      <alignment horizontal="center" wrapText="1"/>
    </xf>
    <xf numFmtId="0" fontId="71" fillId="0" borderId="0" xfId="386" applyNumberFormat="1" applyFont="1" applyFill="1" applyBorder="1" applyAlignment="1">
      <alignment horizontal="center" vertical="center" wrapText="1"/>
    </xf>
    <xf numFmtId="0" fontId="70" fillId="62" borderId="0" xfId="387" applyFont="1" applyFill="1" applyAlignment="1">
      <alignment horizontal="center" vertical="center" wrapText="1"/>
    </xf>
    <xf numFmtId="49" fontId="73" fillId="0" borderId="12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 wrapText="1"/>
    </xf>
    <xf numFmtId="0" fontId="68" fillId="0" borderId="24" xfId="386" applyFont="1" applyBorder="1" applyAlignment="1">
      <alignment horizontal="center" vertical="center" wrapText="1"/>
    </xf>
    <xf numFmtId="0" fontId="68" fillId="0" borderId="25" xfId="386" applyFont="1" applyBorder="1" applyAlignment="1">
      <alignment horizontal="center" vertical="center" wrapText="1"/>
    </xf>
    <xf numFmtId="0" fontId="68" fillId="0" borderId="20" xfId="386" applyFont="1" applyBorder="1" applyAlignment="1">
      <alignment horizontal="center" vertical="center" wrapText="1"/>
    </xf>
    <xf numFmtId="0" fontId="68" fillId="0" borderId="0" xfId="386" applyFont="1" applyAlignment="1">
      <alignment horizontal="center" vertical="center"/>
    </xf>
    <xf numFmtId="0" fontId="83" fillId="0" borderId="22" xfId="387" applyFont="1" applyBorder="1" applyAlignment="1">
      <alignment horizontal="center" vertical="center" wrapText="1"/>
    </xf>
    <xf numFmtId="0" fontId="62" fillId="62" borderId="0" xfId="387" applyFont="1" applyFill="1" applyAlignment="1">
      <alignment horizontal="right" vertical="center" wrapText="1"/>
    </xf>
    <xf numFmtId="0" fontId="81" fillId="62" borderId="0" xfId="387" applyFont="1" applyFill="1" applyAlignment="1">
      <alignment horizontal="center" vertical="center" wrapText="1"/>
    </xf>
    <xf numFmtId="0" fontId="81" fillId="0" borderId="0" xfId="387" applyFont="1" applyAlignment="1">
      <alignment horizontal="center"/>
    </xf>
    <xf numFmtId="0" fontId="54" fillId="62" borderId="22" xfId="387" applyFont="1" applyFill="1" applyBorder="1" applyAlignment="1">
      <alignment horizontal="center" vertical="center" wrapText="1"/>
    </xf>
    <xf numFmtId="0" fontId="82" fillId="62" borderId="0" xfId="387" applyFont="1" applyFill="1" applyAlignment="1">
      <alignment horizontal="right" vertical="center" wrapText="1"/>
    </xf>
    <xf numFmtId="0" fontId="53" fillId="62" borderId="0" xfId="387" applyFont="1" applyFill="1" applyAlignment="1">
      <alignment horizontal="right" vertical="center" wrapText="1"/>
    </xf>
    <xf numFmtId="0" fontId="46" fillId="62" borderId="0" xfId="387" applyFont="1" applyFill="1" applyAlignment="1">
      <alignment horizontal="right" vertical="center" wrapText="1"/>
    </xf>
    <xf numFmtId="0" fontId="82" fillId="0" borderId="12" xfId="0" applyFont="1" applyBorder="1" applyAlignment="1">
      <alignment horizontal="center" vertical="center" wrapText="1"/>
    </xf>
    <xf numFmtId="0" fontId="81" fillId="0" borderId="0" xfId="0" applyFont="1" applyAlignment="1">
      <alignment horizontal="right"/>
    </xf>
    <xf numFmtId="0" fontId="77" fillId="0" borderId="0" xfId="0" applyFont="1" applyBorder="1" applyAlignment="1">
      <alignment horizontal="center" wrapText="1"/>
    </xf>
    <xf numFmtId="0" fontId="94" fillId="0" borderId="12" xfId="0" applyFont="1" applyBorder="1" applyAlignment="1">
      <alignment horizontal="center" vertical="center"/>
    </xf>
    <xf numFmtId="0" fontId="82" fillId="0" borderId="24" xfId="0" applyFont="1" applyBorder="1" applyAlignment="1">
      <alignment horizontal="center" vertical="center" wrapText="1"/>
    </xf>
    <xf numFmtId="0" fontId="82" fillId="0" borderId="20" xfId="0" applyFont="1" applyBorder="1" applyAlignment="1">
      <alignment horizontal="center" vertical="center" wrapText="1"/>
    </xf>
    <xf numFmtId="0" fontId="82" fillId="0" borderId="27" xfId="0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0" fontId="96" fillId="0" borderId="0" xfId="0" applyFont="1" applyBorder="1" applyAlignment="1">
      <alignment horizontal="center" vertical="center" wrapText="1"/>
    </xf>
    <xf numFmtId="0" fontId="63" fillId="0" borderId="0" xfId="0" applyFont="1" applyAlignment="1">
      <alignment horizontal="center" wrapText="1"/>
    </xf>
    <xf numFmtId="0" fontId="61" fillId="0" borderId="22" xfId="0" applyFont="1" applyBorder="1" applyAlignment="1">
      <alignment horizontal="right"/>
    </xf>
    <xf numFmtId="0" fontId="63" fillId="0" borderId="0" xfId="0" applyFont="1" applyAlignment="1">
      <alignment horizontal="right"/>
    </xf>
    <xf numFmtId="0" fontId="62" fillId="0" borderId="0" xfId="0" applyFont="1" applyAlignment="1">
      <alignment horizontal="right"/>
    </xf>
    <xf numFmtId="0" fontId="65" fillId="0" borderId="0" xfId="0" applyFont="1" applyAlignment="1"/>
    <xf numFmtId="0" fontId="0" fillId="0" borderId="0" xfId="0" applyAlignment="1"/>
  </cellXfs>
  <cellStyles count="6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1 - 20%" xfId="50"/>
    <cellStyle name="Accent1 - 40%" xfId="51"/>
    <cellStyle name="Accent1 - 60%" xfId="52"/>
    <cellStyle name="Accent2" xfId="53"/>
    <cellStyle name="Accent2 - 20%" xfId="54"/>
    <cellStyle name="Accent2 - 40%" xfId="55"/>
    <cellStyle name="Accent2 - 60%" xfId="56"/>
    <cellStyle name="Accent3" xfId="57"/>
    <cellStyle name="Accent3 - 20%" xfId="58"/>
    <cellStyle name="Accent3 - 40%" xfId="59"/>
    <cellStyle name="Accent3 - 60%" xfId="60"/>
    <cellStyle name="Accent3_10" xfId="61"/>
    <cellStyle name="Accent4" xfId="62"/>
    <cellStyle name="Accent4 - 20%" xfId="63"/>
    <cellStyle name="Accent4 - 40%" xfId="64"/>
    <cellStyle name="Accent4 - 60%" xfId="65"/>
    <cellStyle name="Accent4_10" xfId="66"/>
    <cellStyle name="Accent5" xfId="67"/>
    <cellStyle name="Accent5 - 20%" xfId="68"/>
    <cellStyle name="Accent5 - 40%" xfId="69"/>
    <cellStyle name="Accent5 - 60%" xfId="70"/>
    <cellStyle name="Accent5_10" xfId="71"/>
    <cellStyle name="Accent6" xfId="72"/>
    <cellStyle name="Accent6 - 20%" xfId="73"/>
    <cellStyle name="Accent6 - 40%" xfId="74"/>
    <cellStyle name="Accent6 - 60%" xfId="75"/>
    <cellStyle name="Accent6_10" xfId="76"/>
    <cellStyle name="Bad" xfId="77"/>
    <cellStyle name="Calculation" xfId="78"/>
    <cellStyle name="Check Cell" xfId="79"/>
    <cellStyle name="Emphasis 1" xfId="80"/>
    <cellStyle name="Emphasis 2" xfId="81"/>
    <cellStyle name="Emphasis 3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Linked Cell" xfId="90"/>
    <cellStyle name="Neutral" xfId="91"/>
    <cellStyle name="Normal" xfId="92"/>
    <cellStyle name="Note" xfId="93"/>
    <cellStyle name="Output" xfId="94"/>
    <cellStyle name="SAPBEXaggData" xfId="95"/>
    <cellStyle name="SAPBEXaggData 2" xfId="96"/>
    <cellStyle name="SAPBEXaggData 3" xfId="97"/>
    <cellStyle name="SAPBEXaggData_Приложения к закону (поправки)" xfId="98"/>
    <cellStyle name="SAPBEXaggDataEmph" xfId="99"/>
    <cellStyle name="SAPBEXaggDataEmph 2" xfId="100"/>
    <cellStyle name="SAPBEXaggDataEmph 3" xfId="101"/>
    <cellStyle name="SAPBEXaggItem" xfId="102"/>
    <cellStyle name="SAPBEXaggItem 2" xfId="103"/>
    <cellStyle name="SAPBEXaggItem 3" xfId="104"/>
    <cellStyle name="SAPBEXaggItem_8" xfId="105"/>
    <cellStyle name="SAPBEXaggItemX" xfId="106"/>
    <cellStyle name="SAPBEXaggItemX 2" xfId="107"/>
    <cellStyle name="SAPBEXaggItemX 3" xfId="108"/>
    <cellStyle name="SAPBEXchaText" xfId="109"/>
    <cellStyle name="SAPBEXchaText 2" xfId="110"/>
    <cellStyle name="SAPBEXchaText 3" xfId="111"/>
    <cellStyle name="SAPBEXexcBad7" xfId="112"/>
    <cellStyle name="SAPBEXexcBad7 2" xfId="113"/>
    <cellStyle name="SAPBEXexcBad7 3" xfId="114"/>
    <cellStyle name="SAPBEXexcBad8" xfId="115"/>
    <cellStyle name="SAPBEXexcBad8 2" xfId="116"/>
    <cellStyle name="SAPBEXexcBad8 3" xfId="117"/>
    <cellStyle name="SAPBEXexcBad9" xfId="118"/>
    <cellStyle name="SAPBEXexcBad9 2" xfId="119"/>
    <cellStyle name="SAPBEXexcBad9 3" xfId="120"/>
    <cellStyle name="SAPBEXexcCritical4" xfId="121"/>
    <cellStyle name="SAPBEXexcCritical4 2" xfId="122"/>
    <cellStyle name="SAPBEXexcCritical4 3" xfId="123"/>
    <cellStyle name="SAPBEXexcCritical5" xfId="124"/>
    <cellStyle name="SAPBEXexcCritical5 2" xfId="125"/>
    <cellStyle name="SAPBEXexcCritical5 3" xfId="126"/>
    <cellStyle name="SAPBEXexcCritical6" xfId="127"/>
    <cellStyle name="SAPBEXexcCritical6 2" xfId="128"/>
    <cellStyle name="SAPBEXexcCritical6 3" xfId="129"/>
    <cellStyle name="SAPBEXexcGood1" xfId="130"/>
    <cellStyle name="SAPBEXexcGood1 2" xfId="131"/>
    <cellStyle name="SAPBEXexcGood1 3" xfId="132"/>
    <cellStyle name="SAPBEXexcGood2" xfId="133"/>
    <cellStyle name="SAPBEXexcGood2 2" xfId="134"/>
    <cellStyle name="SAPBEXexcGood2 3" xfId="135"/>
    <cellStyle name="SAPBEXexcGood3" xfId="136"/>
    <cellStyle name="SAPBEXexcGood3 2" xfId="137"/>
    <cellStyle name="SAPBEXexcGood3 3" xfId="138"/>
    <cellStyle name="SAPBEXfilterDrill" xfId="139"/>
    <cellStyle name="SAPBEXfilterDrill 2" xfId="140"/>
    <cellStyle name="SAPBEXfilterDrill 3" xfId="141"/>
    <cellStyle name="SAPBEXfilterItem" xfId="142"/>
    <cellStyle name="SAPBEXfilterItem 2" xfId="143"/>
    <cellStyle name="SAPBEXfilterItem 3" xfId="144"/>
    <cellStyle name="SAPBEXfilterText" xfId="145"/>
    <cellStyle name="SAPBEXfilterText 2" xfId="146"/>
    <cellStyle name="SAPBEXfilterText 3" xfId="147"/>
    <cellStyle name="SAPBEXformats" xfId="148"/>
    <cellStyle name="SAPBEXformats 2" xfId="149"/>
    <cellStyle name="SAPBEXformats 3" xfId="150"/>
    <cellStyle name="SAPBEXheaderItem" xfId="151"/>
    <cellStyle name="SAPBEXheaderItem 2" xfId="152"/>
    <cellStyle name="SAPBEXheaderItem 3" xfId="153"/>
    <cellStyle name="SAPBEXheaderText" xfId="154"/>
    <cellStyle name="SAPBEXheaderText 2" xfId="155"/>
    <cellStyle name="SAPBEXheaderText 3" xfId="156"/>
    <cellStyle name="SAPBEXHLevel0" xfId="157"/>
    <cellStyle name="SAPBEXHLevel0 2" xfId="158"/>
    <cellStyle name="SAPBEXHLevel0 2 2 3" xfId="159"/>
    <cellStyle name="SAPBEXHLevel0X" xfId="160"/>
    <cellStyle name="SAPBEXHLevel0X 2" xfId="161"/>
    <cellStyle name="SAPBEXHLevel0X 3" xfId="162"/>
    <cellStyle name="SAPBEXHLevel1" xfId="163"/>
    <cellStyle name="SAPBEXHLevel1 2" xfId="164"/>
    <cellStyle name="SAPBEXHLevel1X" xfId="165"/>
    <cellStyle name="SAPBEXHLevel1X 2" xfId="166"/>
    <cellStyle name="SAPBEXHLevel1X 3" xfId="167"/>
    <cellStyle name="SAPBEXHLevel2" xfId="168"/>
    <cellStyle name="SAPBEXHLevel2 2" xfId="169"/>
    <cellStyle name="SAPBEXHLevel2X" xfId="170"/>
    <cellStyle name="SAPBEXHLevel2X 2" xfId="171"/>
    <cellStyle name="SAPBEXHLevel2X 3" xfId="172"/>
    <cellStyle name="SAPBEXHLevel3" xfId="173"/>
    <cellStyle name="SAPBEXHLevel3 2" xfId="174"/>
    <cellStyle name="SAPBEXHLevel3 3" xfId="175"/>
    <cellStyle name="SAPBEXHLevel3X" xfId="176"/>
    <cellStyle name="SAPBEXHLevel3X 2" xfId="177"/>
    <cellStyle name="SAPBEXHLevel3X 3" xfId="178"/>
    <cellStyle name="SAPBEXinputData" xfId="179"/>
    <cellStyle name="SAPBEXinputData 2" xfId="180"/>
    <cellStyle name="SAPBEXinputData 3" xfId="181"/>
    <cellStyle name="SAPBEXItemHeader" xfId="182"/>
    <cellStyle name="SAPBEXresData" xfId="183"/>
    <cellStyle name="SAPBEXresData 2" xfId="184"/>
    <cellStyle name="SAPBEXresData 3" xfId="185"/>
    <cellStyle name="SAPBEXresDataEmph" xfId="186"/>
    <cellStyle name="SAPBEXresDataEmph 2" xfId="187"/>
    <cellStyle name="SAPBEXresDataEmph 3" xfId="188"/>
    <cellStyle name="SAPBEXresItem" xfId="189"/>
    <cellStyle name="SAPBEXresItem 2" xfId="190"/>
    <cellStyle name="SAPBEXresItem 3" xfId="191"/>
    <cellStyle name="SAPBEXresItemX" xfId="192"/>
    <cellStyle name="SAPBEXresItemX 2" xfId="193"/>
    <cellStyle name="SAPBEXresItemX 3" xfId="194"/>
    <cellStyle name="SAPBEXstdData" xfId="195"/>
    <cellStyle name="SAPBEXstdData 2" xfId="196"/>
    <cellStyle name="SAPBEXstdData_726-ПК (прил.)" xfId="197"/>
    <cellStyle name="SAPBEXstdDataEmph" xfId="198"/>
    <cellStyle name="SAPBEXstdDataEmph 2" xfId="199"/>
    <cellStyle name="SAPBEXstdDataEmph 3" xfId="200"/>
    <cellStyle name="SAPBEXstdItem" xfId="201"/>
    <cellStyle name="SAPBEXstdItem 2" xfId="202"/>
    <cellStyle name="SAPBEXstdItem 3" xfId="203"/>
    <cellStyle name="SAPBEXstdItem_726-ПК (прил.)" xfId="204"/>
    <cellStyle name="SAPBEXstdItemX" xfId="205"/>
    <cellStyle name="SAPBEXstdItemX 2" xfId="206"/>
    <cellStyle name="SAPBEXstdItemX 3" xfId="207"/>
    <cellStyle name="SAPBEXtitle" xfId="208"/>
    <cellStyle name="SAPBEXtitle 2" xfId="209"/>
    <cellStyle name="SAPBEXtitle 3" xfId="210"/>
    <cellStyle name="SAPBEXunassignedItem" xfId="211"/>
    <cellStyle name="SAPBEXundefined" xfId="212"/>
    <cellStyle name="SAPBEXundefined 2" xfId="213"/>
    <cellStyle name="SAPBEXundefined 3" xfId="214"/>
    <cellStyle name="Sheet Title" xfId="215"/>
    <cellStyle name="Title" xfId="216"/>
    <cellStyle name="Total" xfId="217"/>
    <cellStyle name="Warning Text" xfId="218"/>
    <cellStyle name="Акцент1 2" xfId="219"/>
    <cellStyle name="Акцент2 2" xfId="220"/>
    <cellStyle name="Акцент3 2" xfId="221"/>
    <cellStyle name="Акцент4 2" xfId="222"/>
    <cellStyle name="Акцент5 2" xfId="223"/>
    <cellStyle name="Акцент6 2" xfId="224"/>
    <cellStyle name="Ввод  2" xfId="225"/>
    <cellStyle name="Вывод 2" xfId="226"/>
    <cellStyle name="Вычисление 2" xfId="227"/>
    <cellStyle name="Заголовок 1 2" xfId="228"/>
    <cellStyle name="Заголовок 2 2" xfId="229"/>
    <cellStyle name="Заголовок 3 2" xfId="230"/>
    <cellStyle name="Заголовок 4 2" xfId="231"/>
    <cellStyle name="Итог 2" xfId="232"/>
    <cellStyle name="Контрольная ячейка 2" xfId="233"/>
    <cellStyle name="Название 2" xfId="234"/>
    <cellStyle name="Нейтральный 2" xfId="235"/>
    <cellStyle name="Обычный" xfId="0" builtinId="0"/>
    <cellStyle name="Обычный 10" xfId="236"/>
    <cellStyle name="Обычный 10 2" xfId="237"/>
    <cellStyle name="Обычный 10 2 2" xfId="238"/>
    <cellStyle name="Обычный 10 2 2 2" xfId="239"/>
    <cellStyle name="Обычный 10 2 2 2 2" xfId="240"/>
    <cellStyle name="Обычный 10 2 2 3" xfId="241"/>
    <cellStyle name="Обычный 10 2 3" xfId="242"/>
    <cellStyle name="Обычный 10 2 3 2" xfId="243"/>
    <cellStyle name="Обычный 10 2 4" xfId="244"/>
    <cellStyle name="Обычный 10 3" xfId="245"/>
    <cellStyle name="Обычный 10 3 2" xfId="246"/>
    <cellStyle name="Обычный 10 3 2 2" xfId="247"/>
    <cellStyle name="Обычный 10 3 3" xfId="248"/>
    <cellStyle name="Обычный 10 4" xfId="249"/>
    <cellStyle name="Обычный 10 4 2" xfId="250"/>
    <cellStyle name="Обычный 10 5" xfId="251"/>
    <cellStyle name="Обычный 11" xfId="252"/>
    <cellStyle name="Обычный 11 2" xfId="253"/>
    <cellStyle name="Обычный 11 2 2" xfId="254"/>
    <cellStyle name="Обычный 11 2 2 2" xfId="255"/>
    <cellStyle name="Обычный 11 2 2 2 2" xfId="256"/>
    <cellStyle name="Обычный 11 2 2 2 2 2" xfId="257"/>
    <cellStyle name="Обычный 11 2 2 2 3" xfId="258"/>
    <cellStyle name="Обычный 11 2 2 3" xfId="259"/>
    <cellStyle name="Обычный 11 2 2 3 2" xfId="260"/>
    <cellStyle name="Обычный 11 2 2 4" xfId="261"/>
    <cellStyle name="Обычный 11 2 3" xfId="262"/>
    <cellStyle name="Обычный 11 2 3 2" xfId="263"/>
    <cellStyle name="Обычный 11 2 3 2 2" xfId="264"/>
    <cellStyle name="Обычный 11 2 3 3" xfId="265"/>
    <cellStyle name="Обычный 11 2 4" xfId="266"/>
    <cellStyle name="Обычный 11 2 4 2" xfId="267"/>
    <cellStyle name="Обычный 11 2 5" xfId="268"/>
    <cellStyle name="Обычный 11 3" xfId="269"/>
    <cellStyle name="Обычный 11 4" xfId="270"/>
    <cellStyle name="Обычный 11 4 2" xfId="271"/>
    <cellStyle name="Обычный 11 4 2 2" xfId="272"/>
    <cellStyle name="Обычный 11 4 2 2 2" xfId="273"/>
    <cellStyle name="Обычный 11 4 2 3" xfId="274"/>
    <cellStyle name="Обычный 11 4 3" xfId="275"/>
    <cellStyle name="Обычный 11 4 3 2" xfId="276"/>
    <cellStyle name="Обычный 11 4 4" xfId="277"/>
    <cellStyle name="Обычный 11 5" xfId="278"/>
    <cellStyle name="Обычный 11 5 2" xfId="279"/>
    <cellStyle name="Обычный 11 5 2 2" xfId="280"/>
    <cellStyle name="Обычный 11 5 3" xfId="281"/>
    <cellStyle name="Обычный 11 6" xfId="282"/>
    <cellStyle name="Обычный 11 6 2" xfId="283"/>
    <cellStyle name="Обычный 11 7" xfId="284"/>
    <cellStyle name="Обычный 12" xfId="285"/>
    <cellStyle name="Обычный 13" xfId="286"/>
    <cellStyle name="Обычный 14" xfId="287"/>
    <cellStyle name="Обычный 15" xfId="288"/>
    <cellStyle name="Обычный 15 2" xfId="289"/>
    <cellStyle name="Обычный 15 2 2" xfId="290"/>
    <cellStyle name="Обычный 15 2 2 2" xfId="291"/>
    <cellStyle name="Обычный 15 2 2 2 2" xfId="292"/>
    <cellStyle name="Обычный 15 2 2 3" xfId="293"/>
    <cellStyle name="Обычный 15 2 3" xfId="294"/>
    <cellStyle name="Обычный 15 2 3 2" xfId="295"/>
    <cellStyle name="Обычный 15 2 4" xfId="296"/>
    <cellStyle name="Обычный 15 3" xfId="297"/>
    <cellStyle name="Обычный 15 3 2" xfId="298"/>
    <cellStyle name="Обычный 15 3 2 2" xfId="299"/>
    <cellStyle name="Обычный 15 3 3" xfId="300"/>
    <cellStyle name="Обычный 15 4" xfId="301"/>
    <cellStyle name="Обычный 15 4 2" xfId="302"/>
    <cellStyle name="Обычный 15 5" xfId="303"/>
    <cellStyle name="Обычный 16" xfId="304"/>
    <cellStyle name="Обычный 16 2" xfId="305"/>
    <cellStyle name="Обычный 16 2 2" xfId="306"/>
    <cellStyle name="Обычный 16 2 2 2" xfId="307"/>
    <cellStyle name="Обычный 16 2 2 2 2" xfId="308"/>
    <cellStyle name="Обычный 16 2 2 3" xfId="309"/>
    <cellStyle name="Обычный 16 2 3" xfId="310"/>
    <cellStyle name="Обычный 16 2 3 2" xfId="311"/>
    <cellStyle name="Обычный 16 2 4" xfId="312"/>
    <cellStyle name="Обычный 16 3" xfId="313"/>
    <cellStyle name="Обычный 16 3 2" xfId="314"/>
    <cellStyle name="Обычный 16 3 2 2" xfId="315"/>
    <cellStyle name="Обычный 16 3 3" xfId="316"/>
    <cellStyle name="Обычный 16 4" xfId="317"/>
    <cellStyle name="Обычный 16 4 2" xfId="318"/>
    <cellStyle name="Обычный 16 5" xfId="319"/>
    <cellStyle name="Обычный 16 6 2" xfId="320"/>
    <cellStyle name="Обычный 16 6 2 2" xfId="321"/>
    <cellStyle name="Обычный 16 6 2 2 2" xfId="322"/>
    <cellStyle name="Обычный 16 6 2 2 2 2" xfId="323"/>
    <cellStyle name="Обычный 16 6 2 2 2 2 2" xfId="324"/>
    <cellStyle name="Обычный 16 6 2 2 2 3" xfId="325"/>
    <cellStyle name="Обычный 16 6 2 2 3" xfId="326"/>
    <cellStyle name="Обычный 16 6 2 2 3 2" xfId="327"/>
    <cellStyle name="Обычный 16 6 2 2 4" xfId="328"/>
    <cellStyle name="Обычный 16 6 2 3" xfId="329"/>
    <cellStyle name="Обычный 16 6 2 3 2" xfId="330"/>
    <cellStyle name="Обычный 16 6 2 3 2 2" xfId="331"/>
    <cellStyle name="Обычный 16 6 2 3 3" xfId="332"/>
    <cellStyle name="Обычный 16 6 2 3 4" xfId="333"/>
    <cellStyle name="Обычный 16 6 2 4" xfId="334"/>
    <cellStyle name="Обычный 16 6 2 4 2" xfId="335"/>
    <cellStyle name="Обычный 16 6 2 5" xfId="336"/>
    <cellStyle name="Обычный 17" xfId="337"/>
    <cellStyle name="Обычный 17 2" xfId="338"/>
    <cellStyle name="Обычный 17 2 2" xfId="339"/>
    <cellStyle name="Обычный 17 2 2 2" xfId="340"/>
    <cellStyle name="Обычный 17 2 2 2 2" xfId="341"/>
    <cellStyle name="Обычный 17 2 2 3" xfId="342"/>
    <cellStyle name="Обычный 17 2 3" xfId="343"/>
    <cellStyle name="Обычный 17 2 3 2" xfId="344"/>
    <cellStyle name="Обычный 17 2 4" xfId="345"/>
    <cellStyle name="Обычный 17 3" xfId="346"/>
    <cellStyle name="Обычный 17 3 2" xfId="347"/>
    <cellStyle name="Обычный 17 3 2 2" xfId="348"/>
    <cellStyle name="Обычный 17 3 3" xfId="349"/>
    <cellStyle name="Обычный 17 4" xfId="350"/>
    <cellStyle name="Обычный 17 4 2" xfId="351"/>
    <cellStyle name="Обычный 17 5" xfId="352"/>
    <cellStyle name="Обычный 17 6" xfId="353"/>
    <cellStyle name="Обычный 18" xfId="354"/>
    <cellStyle name="Обычный 18 2" xfId="355"/>
    <cellStyle name="Обычный 18 2 2" xfId="356"/>
    <cellStyle name="Обычный 18 2 2 2" xfId="357"/>
    <cellStyle name="Обычный 18 2 2 2 2" xfId="358"/>
    <cellStyle name="Обычный 18 2 2 3" xfId="359"/>
    <cellStyle name="Обычный 18 2 3" xfId="360"/>
    <cellStyle name="Обычный 18 2 3 2" xfId="361"/>
    <cellStyle name="Обычный 18 2 4" xfId="362"/>
    <cellStyle name="Обычный 18 3" xfId="363"/>
    <cellStyle name="Обычный 18 3 2" xfId="364"/>
    <cellStyle name="Обычный 18 3 2 2" xfId="365"/>
    <cellStyle name="Обычный 18 3 3" xfId="366"/>
    <cellStyle name="Обычный 18 4" xfId="367"/>
    <cellStyle name="Обычный 18 4 2" xfId="368"/>
    <cellStyle name="Обычный 18 5" xfId="369"/>
    <cellStyle name="Обычный 19" xfId="370"/>
    <cellStyle name="Обычный 19 2" xfId="371"/>
    <cellStyle name="Обычный 19 2 2" xfId="372"/>
    <cellStyle name="Обычный 19 2 2 2" xfId="373"/>
    <cellStyle name="Обычный 19 2 2 2 2" xfId="374"/>
    <cellStyle name="Обычный 19 2 2 3" xfId="375"/>
    <cellStyle name="Обычный 19 2 3" xfId="376"/>
    <cellStyle name="Обычный 19 2 3 2" xfId="377"/>
    <cellStyle name="Обычный 19 2 4" xfId="378"/>
    <cellStyle name="Обычный 19 3" xfId="379"/>
    <cellStyle name="Обычный 19 3 2" xfId="380"/>
    <cellStyle name="Обычный 19 3 2 2" xfId="381"/>
    <cellStyle name="Обычный 19 3 3" xfId="382"/>
    <cellStyle name="Обычный 19 4" xfId="383"/>
    <cellStyle name="Обычный 19 4 2" xfId="384"/>
    <cellStyle name="Обычный 19 5" xfId="385"/>
    <cellStyle name="Обычный 2" xfId="386"/>
    <cellStyle name="Обычный 2 2" xfId="387"/>
    <cellStyle name="Обычный 2 2 2" xfId="388"/>
    <cellStyle name="Обычный 2 2 2 2" xfId="389"/>
    <cellStyle name="Обычный 2 2 2 2 2" xfId="390"/>
    <cellStyle name="Обычный 2 2 2 2 2 2" xfId="391"/>
    <cellStyle name="Обычный 2 2 2 2 3" xfId="392"/>
    <cellStyle name="Обычный 2 2 2 3" xfId="393"/>
    <cellStyle name="Обычный 2 2 2 3 2" xfId="394"/>
    <cellStyle name="Обычный 2 2 2 4" xfId="395"/>
    <cellStyle name="Обычный 2 2 3" xfId="396"/>
    <cellStyle name="Обычный 2 2 3 2" xfId="397"/>
    <cellStyle name="Обычный 2 2 3 2 2" xfId="398"/>
    <cellStyle name="Обычный 2 2 3 3" xfId="399"/>
    <cellStyle name="Обычный 2 2 4" xfId="400"/>
    <cellStyle name="Обычный 2 2 4 2" xfId="401"/>
    <cellStyle name="Обычный 2 2 5" xfId="402"/>
    <cellStyle name="Обычный 2 2 6" xfId="403"/>
    <cellStyle name="Обычный 2 3" xfId="404"/>
    <cellStyle name="Обычный 2 3 2" xfId="405"/>
    <cellStyle name="Обычный 2 3 3" xfId="406"/>
    <cellStyle name="Обычный 2 3 3 2" xfId="407"/>
    <cellStyle name="Обычный 2 3 3 2 2" xfId="408"/>
    <cellStyle name="Обычный 2 3 3 2 2 2" xfId="409"/>
    <cellStyle name="Обычный 2 3 3 2 3" xfId="410"/>
    <cellStyle name="Обычный 2 3 3 3" xfId="411"/>
    <cellStyle name="Обычный 2 3 3 3 2" xfId="412"/>
    <cellStyle name="Обычный 2 3 3 4" xfId="413"/>
    <cellStyle name="Обычный 2 3 4" xfId="414"/>
    <cellStyle name="Обычный 2 3 4 2" xfId="415"/>
    <cellStyle name="Обычный 2 3 4 2 2" xfId="416"/>
    <cellStyle name="Обычный 2 3 4 3" xfId="417"/>
    <cellStyle name="Обычный 2 3 5" xfId="418"/>
    <cellStyle name="Обычный 2 3 5 2" xfId="419"/>
    <cellStyle name="Обычный 2 3 6" xfId="420"/>
    <cellStyle name="Обычный 2 4" xfId="421"/>
    <cellStyle name="Обычный 2 4 2" xfId="422"/>
    <cellStyle name="Обычный 2 4 2 2" xfId="423"/>
    <cellStyle name="Обычный 2 4 2 2 2" xfId="424"/>
    <cellStyle name="Обычный 2 4 2 2 2 2" xfId="425"/>
    <cellStyle name="Обычный 2 4 2 2 3" xfId="426"/>
    <cellStyle name="Обычный 2 4 2 3" xfId="427"/>
    <cellStyle name="Обычный 2 4 2 3 2" xfId="428"/>
    <cellStyle name="Обычный 2 4 2 4" xfId="429"/>
    <cellStyle name="Обычный 2 4 3" xfId="430"/>
    <cellStyle name="Обычный 2 4 3 2" xfId="431"/>
    <cellStyle name="Обычный 2 4 3 2 2" xfId="432"/>
    <cellStyle name="Обычный 2 4 3 3" xfId="433"/>
    <cellStyle name="Обычный 2 4 4" xfId="434"/>
    <cellStyle name="Обычный 2 4 4 2" xfId="435"/>
    <cellStyle name="Обычный 2 4 5" xfId="436"/>
    <cellStyle name="Обычный 2 5" xfId="437"/>
    <cellStyle name="Обычный 2 5 2" xfId="438"/>
    <cellStyle name="Обычный 2 5 2 2" xfId="439"/>
    <cellStyle name="Обычный 2 5 2 2 2" xfId="440"/>
    <cellStyle name="Обычный 2 5 2 2 2 2" xfId="441"/>
    <cellStyle name="Обычный 2 5 2 2 3" xfId="442"/>
    <cellStyle name="Обычный 2 5 2 3" xfId="443"/>
    <cellStyle name="Обычный 2 5 2 3 2" xfId="444"/>
    <cellStyle name="Обычный 2 5 2 4" xfId="445"/>
    <cellStyle name="Обычный 2 5 3" xfId="446"/>
    <cellStyle name="Обычный 2 5 3 2" xfId="447"/>
    <cellStyle name="Обычный 2 5 3 2 2" xfId="448"/>
    <cellStyle name="Обычный 2 5 3 3" xfId="449"/>
    <cellStyle name="Обычный 2 5 4" xfId="450"/>
    <cellStyle name="Обычный 2 5 4 2" xfId="451"/>
    <cellStyle name="Обычный 2 5 5" xfId="452"/>
    <cellStyle name="Обычный 2 6" xfId="453"/>
    <cellStyle name="Обычный 2 6 2" xfId="454"/>
    <cellStyle name="Обычный 2 6 2 2" xfId="455"/>
    <cellStyle name="Обычный 2 6 2 2 2" xfId="456"/>
    <cellStyle name="Обычный 2 6 2 2 2 2" xfId="457"/>
    <cellStyle name="Обычный 2 6 2 2 3" xfId="458"/>
    <cellStyle name="Обычный 2 6 2 3" xfId="459"/>
    <cellStyle name="Обычный 2 6 2 3 2" xfId="460"/>
    <cellStyle name="Обычный 2 6 2 4" xfId="461"/>
    <cellStyle name="Обычный 2 6 3" xfId="462"/>
    <cellStyle name="Обычный 2 6 3 2" xfId="463"/>
    <cellStyle name="Обычный 2 6 3 2 2" xfId="464"/>
    <cellStyle name="Обычный 2 6 3 3" xfId="465"/>
    <cellStyle name="Обычный 2 6 4" xfId="466"/>
    <cellStyle name="Обычный 2 6 4 2" xfId="467"/>
    <cellStyle name="Обычный 2 6 5" xfId="468"/>
    <cellStyle name="Обычный 2 7" xfId="469"/>
    <cellStyle name="Обычный 20" xfId="470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8"/>
  <sheetViews>
    <sheetView view="pageBreakPreview" zoomScale="60" workbookViewId="0">
      <selection activeCell="H15" sqref="H15"/>
    </sheetView>
  </sheetViews>
  <sheetFormatPr defaultRowHeight="15"/>
  <cols>
    <col min="1" max="1" width="30.85546875" style="54" customWidth="1"/>
    <col min="2" max="2" width="92.42578125" style="54" customWidth="1"/>
    <col min="3" max="3" width="18.85546875" style="89" hidden="1" customWidth="1"/>
    <col min="4" max="4" width="17.5703125" style="89" hidden="1" customWidth="1"/>
    <col min="5" max="5" width="16.140625" style="89" customWidth="1"/>
    <col min="6" max="6" width="15.28515625" style="89" hidden="1" customWidth="1"/>
    <col min="7" max="7" width="15" style="89" hidden="1" customWidth="1"/>
    <col min="8" max="8" width="15.28515625" style="89" customWidth="1"/>
    <col min="9" max="9" width="17.140625" style="90" hidden="1" customWidth="1"/>
    <col min="10" max="10" width="19.28515625" style="89" hidden="1" customWidth="1"/>
    <col min="11" max="11" width="16.140625" style="90" customWidth="1"/>
    <col min="12" max="13" width="17.42578125" hidden="1" customWidth="1"/>
    <col min="14" max="14" width="11.28515625" customWidth="1"/>
  </cols>
  <sheetData>
    <row r="1" spans="1:13" ht="18.75">
      <c r="A1" s="50"/>
      <c r="B1" s="51"/>
      <c r="C1" s="396" t="s">
        <v>5</v>
      </c>
      <c r="D1" s="396"/>
      <c r="E1" s="396"/>
      <c r="F1" s="396"/>
      <c r="G1" s="396"/>
      <c r="H1" s="450" t="s">
        <v>972</v>
      </c>
      <c r="I1" s="450"/>
      <c r="J1" s="450"/>
      <c r="K1" s="450"/>
      <c r="L1" s="52"/>
      <c r="M1" s="52"/>
    </row>
    <row r="2" spans="1:13" ht="60.75" customHeight="1">
      <c r="A2" s="50"/>
      <c r="B2" s="53"/>
      <c r="C2" s="518" t="s">
        <v>1047</v>
      </c>
      <c r="D2" s="518"/>
      <c r="E2" s="518"/>
      <c r="F2" s="518"/>
      <c r="G2" s="518"/>
      <c r="H2" s="518"/>
      <c r="I2" s="518"/>
      <c r="J2" s="518"/>
      <c r="K2" s="518"/>
      <c r="L2" s="49"/>
      <c r="M2" s="49"/>
    </row>
    <row r="3" spans="1:13" ht="18.75">
      <c r="A3" s="50"/>
      <c r="B3" s="50"/>
      <c r="C3" s="451"/>
      <c r="D3" s="451"/>
      <c r="E3" s="524" t="s">
        <v>1232</v>
      </c>
      <c r="F3" s="524"/>
      <c r="G3" s="524"/>
      <c r="H3" s="524"/>
      <c r="I3" s="524"/>
      <c r="J3" s="524"/>
      <c r="K3" s="524"/>
    </row>
    <row r="4" spans="1:13" ht="51" customHeight="1">
      <c r="A4" s="517" t="s">
        <v>989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87"/>
      <c r="M4" s="87"/>
    </row>
    <row r="5" spans="1:13" ht="15.75">
      <c r="F5" s="91"/>
      <c r="H5" s="91"/>
      <c r="J5" s="91"/>
    </row>
    <row r="6" spans="1:13" ht="18.75">
      <c r="A6" s="519" t="s">
        <v>507</v>
      </c>
      <c r="B6" s="519" t="s">
        <v>508</v>
      </c>
      <c r="C6" s="88" t="s">
        <v>0</v>
      </c>
      <c r="D6" s="521" t="s">
        <v>1048</v>
      </c>
      <c r="E6" s="398" t="s">
        <v>0</v>
      </c>
      <c r="F6" s="398" t="s">
        <v>2</v>
      </c>
      <c r="G6" s="521" t="s">
        <v>1048</v>
      </c>
      <c r="H6" s="88" t="s">
        <v>2</v>
      </c>
      <c r="I6" s="92" t="s">
        <v>747</v>
      </c>
      <c r="J6" s="521" t="s">
        <v>1048</v>
      </c>
      <c r="K6" s="92" t="s">
        <v>747</v>
      </c>
      <c r="L6" s="55"/>
      <c r="M6" s="55"/>
    </row>
    <row r="7" spans="1:13" ht="18.75">
      <c r="A7" s="519"/>
      <c r="B7" s="519"/>
      <c r="C7" s="520" t="s">
        <v>509</v>
      </c>
      <c r="D7" s="522"/>
      <c r="E7" s="520" t="s">
        <v>509</v>
      </c>
      <c r="F7" s="520" t="s">
        <v>509</v>
      </c>
      <c r="G7" s="522"/>
      <c r="H7" s="520" t="s">
        <v>509</v>
      </c>
      <c r="I7" s="520" t="s">
        <v>509</v>
      </c>
      <c r="J7" s="522"/>
      <c r="K7" s="520" t="s">
        <v>509</v>
      </c>
      <c r="L7" s="56"/>
      <c r="M7" s="56"/>
    </row>
    <row r="8" spans="1:13" ht="18.75">
      <c r="A8" s="519"/>
      <c r="B8" s="519"/>
      <c r="C8" s="520"/>
      <c r="D8" s="523"/>
      <c r="E8" s="520"/>
      <c r="F8" s="520"/>
      <c r="G8" s="523"/>
      <c r="H8" s="520"/>
      <c r="I8" s="520"/>
      <c r="J8" s="523"/>
      <c r="K8" s="520"/>
      <c r="L8" s="56"/>
      <c r="M8" s="56"/>
    </row>
    <row r="9" spans="1:13">
      <c r="A9" s="93" t="s">
        <v>510</v>
      </c>
      <c r="B9" s="93" t="s">
        <v>511</v>
      </c>
      <c r="C9" s="94">
        <v>3</v>
      </c>
      <c r="D9" s="94"/>
      <c r="E9" s="94">
        <v>3</v>
      </c>
      <c r="F9" s="94">
        <v>4</v>
      </c>
      <c r="G9" s="94"/>
      <c r="H9" s="94">
        <v>4</v>
      </c>
      <c r="I9" s="94">
        <v>5</v>
      </c>
      <c r="J9" s="94"/>
      <c r="K9" s="94">
        <v>5</v>
      </c>
      <c r="L9" s="57"/>
      <c r="M9" s="57"/>
    </row>
    <row r="10" spans="1:13" ht="18.75">
      <c r="A10" s="95" t="s">
        <v>512</v>
      </c>
      <c r="B10" s="96" t="s">
        <v>513</v>
      </c>
      <c r="C10" s="97">
        <f>C11+C47</f>
        <v>102786</v>
      </c>
      <c r="D10" s="97">
        <f>D11+D47</f>
        <v>1570.1</v>
      </c>
      <c r="E10" s="97">
        <f>E11+E47</f>
        <v>104356.1</v>
      </c>
      <c r="F10" s="97">
        <f>F11+F47</f>
        <v>102463.20000000001</v>
      </c>
      <c r="G10" s="97"/>
      <c r="H10" s="97">
        <f>H11+H47</f>
        <v>102463.20000000001</v>
      </c>
      <c r="I10" s="97">
        <f>I11+I47</f>
        <v>104068.1</v>
      </c>
      <c r="J10" s="97"/>
      <c r="K10" s="97">
        <f>K11+K47</f>
        <v>104068.1</v>
      </c>
      <c r="L10" s="58"/>
      <c r="M10" s="58"/>
    </row>
    <row r="11" spans="1:13" ht="18.75">
      <c r="A11" s="98"/>
      <c r="B11" s="78" t="s">
        <v>514</v>
      </c>
      <c r="C11" s="99">
        <f>C12+C18+C24+C31+C40</f>
        <v>79656.800000000003</v>
      </c>
      <c r="D11" s="99">
        <f>D12+D18+D24+D31+D40</f>
        <v>0</v>
      </c>
      <c r="E11" s="99">
        <f>E12+E18+E24+E31+E40</f>
        <v>79656.800000000003</v>
      </c>
      <c r="F11" s="99">
        <f>F12+F18+F24+F31+F40</f>
        <v>82475.3</v>
      </c>
      <c r="G11" s="99"/>
      <c r="H11" s="99">
        <f>H12+H18+H24+H31+H40</f>
        <v>82475.3</v>
      </c>
      <c r="I11" s="99">
        <f>I12+I18+I24+I31+I40</f>
        <v>83564.100000000006</v>
      </c>
      <c r="J11" s="99"/>
      <c r="K11" s="99">
        <f>K12+K18+K24+K31+K40</f>
        <v>83564.100000000006</v>
      </c>
      <c r="L11" s="59"/>
      <c r="M11" s="59"/>
    </row>
    <row r="12" spans="1:13" ht="18.75">
      <c r="A12" s="100" t="s">
        <v>515</v>
      </c>
      <c r="B12" s="79" t="s">
        <v>516</v>
      </c>
      <c r="C12" s="101">
        <f>C13</f>
        <v>35965</v>
      </c>
      <c r="D12" s="101"/>
      <c r="E12" s="101">
        <f>E13</f>
        <v>35965</v>
      </c>
      <c r="F12" s="101">
        <f>F13</f>
        <v>36828</v>
      </c>
      <c r="G12" s="101"/>
      <c r="H12" s="101">
        <f>H13</f>
        <v>36828</v>
      </c>
      <c r="I12" s="101">
        <f>I13</f>
        <v>37712</v>
      </c>
      <c r="J12" s="101"/>
      <c r="K12" s="101">
        <f>K13</f>
        <v>37712</v>
      </c>
      <c r="L12" s="60"/>
      <c r="M12" s="60"/>
    </row>
    <row r="13" spans="1:13" ht="18.75">
      <c r="A13" s="102" t="s">
        <v>517</v>
      </c>
      <c r="B13" s="103" t="s">
        <v>518</v>
      </c>
      <c r="C13" s="104">
        <f>C14+C15+C16+C17</f>
        <v>35965</v>
      </c>
      <c r="D13" s="104"/>
      <c r="E13" s="104">
        <f>E14+E15+E16+E17</f>
        <v>35965</v>
      </c>
      <c r="F13" s="104">
        <f>F14+F15+F16+F17</f>
        <v>36828</v>
      </c>
      <c r="G13" s="104"/>
      <c r="H13" s="104">
        <f>H14+H15+H16+H17</f>
        <v>36828</v>
      </c>
      <c r="I13" s="104">
        <f>I14+I15+I16+I17</f>
        <v>37712</v>
      </c>
      <c r="J13" s="104"/>
      <c r="K13" s="104">
        <f>K14+K15+K16+K17</f>
        <v>37712</v>
      </c>
      <c r="L13" s="61"/>
      <c r="M13" s="61"/>
    </row>
    <row r="14" spans="1:13" ht="75">
      <c r="A14" s="102" t="s">
        <v>519</v>
      </c>
      <c r="B14" s="103" t="s">
        <v>520</v>
      </c>
      <c r="C14" s="104">
        <v>35727</v>
      </c>
      <c r="D14" s="104"/>
      <c r="E14" s="104">
        <v>35727</v>
      </c>
      <c r="F14" s="104">
        <v>36584</v>
      </c>
      <c r="G14" s="104"/>
      <c r="H14" s="104">
        <v>36584</v>
      </c>
      <c r="I14" s="104">
        <v>37462</v>
      </c>
      <c r="J14" s="104"/>
      <c r="K14" s="104">
        <v>37462</v>
      </c>
      <c r="L14" s="61"/>
      <c r="M14" s="61"/>
    </row>
    <row r="15" spans="1:13" ht="112.5">
      <c r="A15" s="102" t="s">
        <v>521</v>
      </c>
      <c r="B15" s="103" t="s">
        <v>522</v>
      </c>
      <c r="C15" s="104">
        <v>34</v>
      </c>
      <c r="D15" s="104"/>
      <c r="E15" s="104">
        <v>34</v>
      </c>
      <c r="F15" s="104">
        <v>35</v>
      </c>
      <c r="G15" s="104"/>
      <c r="H15" s="104">
        <v>35</v>
      </c>
      <c r="I15" s="104">
        <v>36</v>
      </c>
      <c r="J15" s="104"/>
      <c r="K15" s="104">
        <v>36</v>
      </c>
      <c r="L15" s="61"/>
      <c r="M15" s="61"/>
    </row>
    <row r="16" spans="1:13" ht="56.25">
      <c r="A16" s="102" t="s">
        <v>523</v>
      </c>
      <c r="B16" s="103" t="s">
        <v>524</v>
      </c>
      <c r="C16" s="104">
        <v>201</v>
      </c>
      <c r="D16" s="104"/>
      <c r="E16" s="104">
        <v>201</v>
      </c>
      <c r="F16" s="104">
        <v>206</v>
      </c>
      <c r="G16" s="104"/>
      <c r="H16" s="104">
        <v>206</v>
      </c>
      <c r="I16" s="104">
        <v>211</v>
      </c>
      <c r="J16" s="104"/>
      <c r="K16" s="104">
        <v>211</v>
      </c>
      <c r="L16" s="61"/>
      <c r="M16" s="61"/>
    </row>
    <row r="17" spans="1:13" ht="93.75">
      <c r="A17" s="102" t="s">
        <v>525</v>
      </c>
      <c r="B17" s="103" t="s">
        <v>526</v>
      </c>
      <c r="C17" s="104">
        <v>3</v>
      </c>
      <c r="D17" s="104"/>
      <c r="E17" s="104">
        <v>3</v>
      </c>
      <c r="F17" s="104">
        <v>3</v>
      </c>
      <c r="G17" s="104"/>
      <c r="H17" s="104">
        <v>3</v>
      </c>
      <c r="I17" s="104">
        <v>3</v>
      </c>
      <c r="J17" s="104"/>
      <c r="K17" s="104">
        <v>3</v>
      </c>
      <c r="L17" s="61"/>
      <c r="M17" s="61"/>
    </row>
    <row r="18" spans="1:13" ht="37.5">
      <c r="A18" s="100" t="s">
        <v>527</v>
      </c>
      <c r="B18" s="79" t="s">
        <v>528</v>
      </c>
      <c r="C18" s="101">
        <f>C19</f>
        <v>21039.599999999999</v>
      </c>
      <c r="D18" s="101"/>
      <c r="E18" s="101">
        <f>E19</f>
        <v>21039.599999999999</v>
      </c>
      <c r="F18" s="101">
        <f>F19</f>
        <v>21728</v>
      </c>
      <c r="G18" s="101"/>
      <c r="H18" s="101">
        <f>H19</f>
        <v>21728</v>
      </c>
      <c r="I18" s="101">
        <f>I19</f>
        <v>21542.6</v>
      </c>
      <c r="J18" s="101"/>
      <c r="K18" s="101">
        <f>K19</f>
        <v>21542.6</v>
      </c>
      <c r="L18" s="60"/>
      <c r="M18" s="60"/>
    </row>
    <row r="19" spans="1:13" ht="37.5">
      <c r="A19" s="102" t="s">
        <v>529</v>
      </c>
      <c r="B19" s="103" t="s">
        <v>530</v>
      </c>
      <c r="C19" s="104">
        <f>C20+C21+C22+C23</f>
        <v>21039.599999999999</v>
      </c>
      <c r="D19" s="104"/>
      <c r="E19" s="104">
        <f>E20+E21+E22+E23</f>
        <v>21039.599999999999</v>
      </c>
      <c r="F19" s="104">
        <f>F20+F21+F22+F23</f>
        <v>21728</v>
      </c>
      <c r="G19" s="104"/>
      <c r="H19" s="104">
        <f>H20+H21+H22+H23</f>
        <v>21728</v>
      </c>
      <c r="I19" s="104">
        <f>I20+I21+I22+I23</f>
        <v>21542.6</v>
      </c>
      <c r="J19" s="104"/>
      <c r="K19" s="104">
        <f>K20+K21+K22+K23</f>
        <v>21542.6</v>
      </c>
      <c r="L19" s="61"/>
      <c r="M19" s="61"/>
    </row>
    <row r="20" spans="1:13" ht="112.5">
      <c r="A20" s="102" t="s">
        <v>531</v>
      </c>
      <c r="B20" s="103" t="s">
        <v>532</v>
      </c>
      <c r="C20" s="104">
        <v>9512.7000000000007</v>
      </c>
      <c r="D20" s="104"/>
      <c r="E20" s="104">
        <v>9512.7000000000007</v>
      </c>
      <c r="F20" s="104">
        <v>9721</v>
      </c>
      <c r="G20" s="104"/>
      <c r="H20" s="104">
        <v>9721</v>
      </c>
      <c r="I20" s="104">
        <v>9484.9</v>
      </c>
      <c r="J20" s="104"/>
      <c r="K20" s="104">
        <v>9484.9</v>
      </c>
      <c r="L20" s="61"/>
      <c r="M20" s="61"/>
    </row>
    <row r="21" spans="1:13" ht="131.25">
      <c r="A21" s="102" t="s">
        <v>533</v>
      </c>
      <c r="B21" s="103" t="s">
        <v>534</v>
      </c>
      <c r="C21" s="104">
        <v>52.7</v>
      </c>
      <c r="D21" s="104"/>
      <c r="E21" s="104">
        <v>52.7</v>
      </c>
      <c r="F21" s="104">
        <v>54.5</v>
      </c>
      <c r="G21" s="104"/>
      <c r="H21" s="104">
        <v>54.5</v>
      </c>
      <c r="I21" s="104">
        <v>54.8</v>
      </c>
      <c r="J21" s="104"/>
      <c r="K21" s="104">
        <v>54.8</v>
      </c>
      <c r="L21" s="61"/>
      <c r="M21" s="61"/>
    </row>
    <row r="22" spans="1:13" ht="112.5">
      <c r="A22" s="102" t="s">
        <v>535</v>
      </c>
      <c r="B22" s="103" t="s">
        <v>536</v>
      </c>
      <c r="C22" s="104">
        <v>12667.1</v>
      </c>
      <c r="D22" s="104"/>
      <c r="E22" s="104">
        <v>12667.1</v>
      </c>
      <c r="F22" s="104">
        <v>13157.1</v>
      </c>
      <c r="G22" s="104"/>
      <c r="H22" s="104">
        <v>13157.1</v>
      </c>
      <c r="I22" s="104">
        <v>13220.1</v>
      </c>
      <c r="J22" s="104"/>
      <c r="K22" s="104">
        <v>13220.1</v>
      </c>
      <c r="L22" s="61"/>
      <c r="M22" s="61"/>
    </row>
    <row r="23" spans="1:13" ht="112.5">
      <c r="A23" s="102" t="s">
        <v>537</v>
      </c>
      <c r="B23" s="103" t="s">
        <v>538</v>
      </c>
      <c r="C23" s="104">
        <v>-1192.9000000000001</v>
      </c>
      <c r="D23" s="104"/>
      <c r="E23" s="104">
        <v>-1192.9000000000001</v>
      </c>
      <c r="F23" s="104">
        <v>-1204.5999999999999</v>
      </c>
      <c r="G23" s="104"/>
      <c r="H23" s="104">
        <v>-1204.5999999999999</v>
      </c>
      <c r="I23" s="104">
        <v>-1217.2</v>
      </c>
      <c r="J23" s="104"/>
      <c r="K23" s="104">
        <v>-1217.2</v>
      </c>
      <c r="L23" s="61"/>
      <c r="M23" s="61"/>
    </row>
    <row r="24" spans="1:13" ht="18.75">
      <c r="A24" s="100" t="s">
        <v>539</v>
      </c>
      <c r="B24" s="79" t="s">
        <v>540</v>
      </c>
      <c r="C24" s="101">
        <f>C27+C29</f>
        <v>2432</v>
      </c>
      <c r="D24" s="101">
        <f>D25</f>
        <v>0</v>
      </c>
      <c r="E24" s="101">
        <f>E27+E29+E25</f>
        <v>2432</v>
      </c>
      <c r="F24" s="101">
        <f>F27+F29</f>
        <v>2498</v>
      </c>
      <c r="G24" s="101"/>
      <c r="H24" s="101">
        <f>H27+H29</f>
        <v>2498</v>
      </c>
      <c r="I24" s="101">
        <f>I27+I29</f>
        <v>2498</v>
      </c>
      <c r="J24" s="101"/>
      <c r="K24" s="101">
        <f>K27+K29</f>
        <v>2498</v>
      </c>
      <c r="L24" s="60"/>
      <c r="M24" s="60"/>
    </row>
    <row r="25" spans="1:13" s="440" customFormat="1" ht="18.75" hidden="1">
      <c r="A25" s="103" t="s">
        <v>1137</v>
      </c>
      <c r="B25" s="103" t="s">
        <v>1138</v>
      </c>
      <c r="C25" s="101"/>
      <c r="D25" s="106">
        <f>D26</f>
        <v>0</v>
      </c>
      <c r="E25" s="106">
        <f>E26</f>
        <v>0</v>
      </c>
      <c r="F25" s="101"/>
      <c r="G25" s="101"/>
      <c r="H25" s="101"/>
      <c r="I25" s="101"/>
      <c r="J25" s="101"/>
      <c r="K25" s="101"/>
      <c r="L25" s="60"/>
      <c r="M25" s="60"/>
    </row>
    <row r="26" spans="1:13" ht="18.75" hidden="1">
      <c r="A26" s="103" t="s">
        <v>1139</v>
      </c>
      <c r="B26" s="103" t="s">
        <v>1138</v>
      </c>
      <c r="C26" s="101"/>
      <c r="D26" s="106"/>
      <c r="E26" s="106"/>
      <c r="F26" s="101"/>
      <c r="G26" s="101"/>
      <c r="H26" s="101"/>
      <c r="I26" s="101"/>
      <c r="J26" s="101"/>
      <c r="K26" s="101"/>
      <c r="L26" s="60"/>
      <c r="M26" s="60"/>
    </row>
    <row r="27" spans="1:13" ht="18.75">
      <c r="A27" s="102" t="s">
        <v>541</v>
      </c>
      <c r="B27" s="103" t="s">
        <v>542</v>
      </c>
      <c r="C27" s="104">
        <f>C28</f>
        <v>2082</v>
      </c>
      <c r="D27" s="104"/>
      <c r="E27" s="104">
        <f>E28</f>
        <v>2082</v>
      </c>
      <c r="F27" s="104">
        <f>F28</f>
        <v>2138</v>
      </c>
      <c r="G27" s="104"/>
      <c r="H27" s="104">
        <f>H28</f>
        <v>2138</v>
      </c>
      <c r="I27" s="104">
        <f>I28</f>
        <v>2138</v>
      </c>
      <c r="J27" s="104"/>
      <c r="K27" s="104">
        <f>K28</f>
        <v>2138</v>
      </c>
      <c r="L27" s="61"/>
      <c r="M27" s="61"/>
    </row>
    <row r="28" spans="1:13" ht="18.75">
      <c r="A28" s="102" t="s">
        <v>543</v>
      </c>
      <c r="B28" s="103" t="s">
        <v>542</v>
      </c>
      <c r="C28" s="104">
        <v>2082</v>
      </c>
      <c r="D28" s="104"/>
      <c r="E28" s="104">
        <v>2082</v>
      </c>
      <c r="F28" s="104">
        <v>2138</v>
      </c>
      <c r="G28" s="104"/>
      <c r="H28" s="104">
        <v>2138</v>
      </c>
      <c r="I28" s="104">
        <v>2138</v>
      </c>
      <c r="J28" s="104"/>
      <c r="K28" s="104">
        <v>2138</v>
      </c>
      <c r="L28" s="61"/>
      <c r="M28" s="61"/>
    </row>
    <row r="29" spans="1:13" ht="27.75" customHeight="1">
      <c r="A29" s="102" t="s">
        <v>544</v>
      </c>
      <c r="B29" s="103" t="s">
        <v>545</v>
      </c>
      <c r="C29" s="104">
        <f>C30</f>
        <v>350</v>
      </c>
      <c r="D29" s="104"/>
      <c r="E29" s="104">
        <f>E30</f>
        <v>350</v>
      </c>
      <c r="F29" s="104">
        <f>F30</f>
        <v>360</v>
      </c>
      <c r="G29" s="104"/>
      <c r="H29" s="104">
        <f>H30</f>
        <v>360</v>
      </c>
      <c r="I29" s="104">
        <f>I30</f>
        <v>360</v>
      </c>
      <c r="J29" s="104"/>
      <c r="K29" s="104">
        <f>K30</f>
        <v>360</v>
      </c>
      <c r="L29" s="61"/>
      <c r="M29" s="61"/>
    </row>
    <row r="30" spans="1:13" ht="37.5">
      <c r="A30" s="102" t="s">
        <v>546</v>
      </c>
      <c r="B30" s="103" t="s">
        <v>547</v>
      </c>
      <c r="C30" s="104">
        <v>350</v>
      </c>
      <c r="D30" s="104"/>
      <c r="E30" s="104">
        <v>350</v>
      </c>
      <c r="F30" s="104">
        <v>360</v>
      </c>
      <c r="G30" s="104"/>
      <c r="H30" s="104">
        <v>360</v>
      </c>
      <c r="I30" s="104">
        <v>360</v>
      </c>
      <c r="J30" s="104"/>
      <c r="K30" s="104">
        <v>360</v>
      </c>
      <c r="L30" s="61"/>
      <c r="M30" s="61"/>
    </row>
    <row r="31" spans="1:13" ht="18.75">
      <c r="A31" s="100" t="s">
        <v>548</v>
      </c>
      <c r="B31" s="79" t="s">
        <v>549</v>
      </c>
      <c r="C31" s="101">
        <f>C34+C33+C37</f>
        <v>19016</v>
      </c>
      <c r="D31" s="101"/>
      <c r="E31" s="101">
        <f>E34+E33+E37</f>
        <v>19016</v>
      </c>
      <c r="F31" s="101">
        <f>F34+F33+F37</f>
        <v>20238</v>
      </c>
      <c r="G31" s="101"/>
      <c r="H31" s="101">
        <f>H34+H33+H37</f>
        <v>20238</v>
      </c>
      <c r="I31" s="101">
        <f>I34+I33+I37</f>
        <v>20616</v>
      </c>
      <c r="J31" s="101"/>
      <c r="K31" s="101">
        <f>K34+K33+K37</f>
        <v>20616</v>
      </c>
      <c r="L31" s="60"/>
      <c r="M31" s="60"/>
    </row>
    <row r="32" spans="1:13" ht="18.75">
      <c r="A32" s="105" t="s">
        <v>748</v>
      </c>
      <c r="B32" s="81" t="s">
        <v>749</v>
      </c>
      <c r="C32" s="106">
        <f>C33</f>
        <v>1652</v>
      </c>
      <c r="D32" s="106"/>
      <c r="E32" s="106">
        <f>E33</f>
        <v>1652</v>
      </c>
      <c r="F32" s="106">
        <f>F33</f>
        <v>1675</v>
      </c>
      <c r="G32" s="106"/>
      <c r="H32" s="106">
        <f>H33</f>
        <v>1675</v>
      </c>
      <c r="I32" s="106">
        <f>I33</f>
        <v>1800</v>
      </c>
      <c r="J32" s="106"/>
      <c r="K32" s="106">
        <f>K33</f>
        <v>1800</v>
      </c>
      <c r="L32" s="62"/>
      <c r="M32" s="62"/>
    </row>
    <row r="33" spans="1:13" ht="56.25">
      <c r="A33" s="105" t="s">
        <v>550</v>
      </c>
      <c r="B33" s="81" t="s">
        <v>551</v>
      </c>
      <c r="C33" s="106">
        <v>1652</v>
      </c>
      <c r="D33" s="106"/>
      <c r="E33" s="106">
        <v>1652</v>
      </c>
      <c r="F33" s="106">
        <v>1675</v>
      </c>
      <c r="G33" s="106"/>
      <c r="H33" s="106">
        <v>1675</v>
      </c>
      <c r="I33" s="106">
        <v>1800</v>
      </c>
      <c r="J33" s="106"/>
      <c r="K33" s="106">
        <v>1800</v>
      </c>
      <c r="L33" s="62"/>
      <c r="M33" s="62"/>
    </row>
    <row r="34" spans="1:13" ht="18.75">
      <c r="A34" s="102" t="s">
        <v>552</v>
      </c>
      <c r="B34" s="103" t="s">
        <v>553</v>
      </c>
      <c r="C34" s="104">
        <f>C35+C36</f>
        <v>12963</v>
      </c>
      <c r="D34" s="104"/>
      <c r="E34" s="104">
        <f>E35+E36</f>
        <v>12963</v>
      </c>
      <c r="F34" s="104">
        <f>F35+F36</f>
        <v>13428</v>
      </c>
      <c r="G34" s="104"/>
      <c r="H34" s="104">
        <f>H35+H36</f>
        <v>13428</v>
      </c>
      <c r="I34" s="104">
        <f>I35+I36</f>
        <v>13864</v>
      </c>
      <c r="J34" s="104"/>
      <c r="K34" s="104">
        <f>K35+K36</f>
        <v>13864</v>
      </c>
      <c r="L34" s="61"/>
      <c r="M34" s="61"/>
    </row>
    <row r="35" spans="1:13" ht="18.75">
      <c r="A35" s="102" t="s">
        <v>554</v>
      </c>
      <c r="B35" s="103" t="s">
        <v>555</v>
      </c>
      <c r="C35" s="104">
        <v>1337</v>
      </c>
      <c r="D35" s="104"/>
      <c r="E35" s="104">
        <v>1337</v>
      </c>
      <c r="F35" s="104">
        <v>1337</v>
      </c>
      <c r="G35" s="104"/>
      <c r="H35" s="104">
        <v>1337</v>
      </c>
      <c r="I35" s="104">
        <v>1337</v>
      </c>
      <c r="J35" s="104"/>
      <c r="K35" s="104">
        <v>1337</v>
      </c>
      <c r="L35" s="61"/>
      <c r="M35" s="61"/>
    </row>
    <row r="36" spans="1:13" ht="18.75">
      <c r="A36" s="102" t="s">
        <v>556</v>
      </c>
      <c r="B36" s="103" t="s">
        <v>557</v>
      </c>
      <c r="C36" s="104">
        <v>11626</v>
      </c>
      <c r="D36" s="104"/>
      <c r="E36" s="104">
        <v>11626</v>
      </c>
      <c r="F36" s="104">
        <v>12091</v>
      </c>
      <c r="G36" s="104"/>
      <c r="H36" s="104">
        <v>12091</v>
      </c>
      <c r="I36" s="104">
        <v>12527</v>
      </c>
      <c r="J36" s="104"/>
      <c r="K36" s="104">
        <v>12527</v>
      </c>
      <c r="L36" s="61"/>
      <c r="M36" s="61"/>
    </row>
    <row r="37" spans="1:13" ht="18.75">
      <c r="A37" s="102" t="s">
        <v>558</v>
      </c>
      <c r="B37" s="103" t="s">
        <v>559</v>
      </c>
      <c r="C37" s="104">
        <f>SUM(C38:C39)</f>
        <v>4401</v>
      </c>
      <c r="D37" s="104"/>
      <c r="E37" s="104">
        <f>SUM(E38:E39)</f>
        <v>4401</v>
      </c>
      <c r="F37" s="104">
        <f>SUM(F38:F39)</f>
        <v>5135</v>
      </c>
      <c r="G37" s="104"/>
      <c r="H37" s="104">
        <f>SUM(H38:H39)</f>
        <v>5135</v>
      </c>
      <c r="I37" s="104">
        <f>SUM(I38:I39)</f>
        <v>4952</v>
      </c>
      <c r="J37" s="104"/>
      <c r="K37" s="104">
        <f>SUM(K38:K39)</f>
        <v>4952</v>
      </c>
      <c r="L37" s="61"/>
      <c r="M37" s="61"/>
    </row>
    <row r="38" spans="1:13" ht="37.5">
      <c r="A38" s="102" t="s">
        <v>560</v>
      </c>
      <c r="B38" s="103" t="s">
        <v>750</v>
      </c>
      <c r="C38" s="104">
        <v>2239</v>
      </c>
      <c r="D38" s="104"/>
      <c r="E38" s="104">
        <v>2239</v>
      </c>
      <c r="F38" s="104">
        <v>2965</v>
      </c>
      <c r="G38" s="104"/>
      <c r="H38" s="104">
        <v>2965</v>
      </c>
      <c r="I38" s="104">
        <v>2786</v>
      </c>
      <c r="J38" s="104"/>
      <c r="K38" s="104">
        <v>2786</v>
      </c>
      <c r="L38" s="61"/>
      <c r="M38" s="61"/>
    </row>
    <row r="39" spans="1:13" ht="37.5">
      <c r="A39" s="102" t="s">
        <v>561</v>
      </c>
      <c r="B39" s="103" t="s">
        <v>751</v>
      </c>
      <c r="C39" s="104">
        <v>2162</v>
      </c>
      <c r="D39" s="104"/>
      <c r="E39" s="104">
        <v>2162</v>
      </c>
      <c r="F39" s="104">
        <v>2170</v>
      </c>
      <c r="G39" s="104"/>
      <c r="H39" s="104">
        <v>2170</v>
      </c>
      <c r="I39" s="104">
        <v>2166</v>
      </c>
      <c r="J39" s="104"/>
      <c r="K39" s="104">
        <v>2166</v>
      </c>
      <c r="L39" s="61"/>
      <c r="M39" s="61"/>
    </row>
    <row r="40" spans="1:13" ht="18.75">
      <c r="A40" s="100" t="s">
        <v>562</v>
      </c>
      <c r="B40" s="79" t="s">
        <v>563</v>
      </c>
      <c r="C40" s="101">
        <f>C41+C45+C43</f>
        <v>1204.2</v>
      </c>
      <c r="D40" s="101"/>
      <c r="E40" s="101">
        <f>E41+E45+E43</f>
        <v>1204.2</v>
      </c>
      <c r="F40" s="101">
        <f>F41+F45+F43</f>
        <v>1183.3000000000002</v>
      </c>
      <c r="G40" s="101"/>
      <c r="H40" s="101">
        <f>H41+H45+H43</f>
        <v>1183.3000000000002</v>
      </c>
      <c r="I40" s="101">
        <f>I41+I45+I43</f>
        <v>1195.5</v>
      </c>
      <c r="J40" s="101"/>
      <c r="K40" s="101">
        <f>K41+K45+K43</f>
        <v>1195.5</v>
      </c>
      <c r="L40" s="60"/>
      <c r="M40" s="60"/>
    </row>
    <row r="41" spans="1:13" ht="37.5">
      <c r="A41" s="102" t="s">
        <v>564</v>
      </c>
      <c r="B41" s="103" t="s">
        <v>565</v>
      </c>
      <c r="C41" s="104">
        <f>C42</f>
        <v>1113</v>
      </c>
      <c r="D41" s="104"/>
      <c r="E41" s="104">
        <f>E42</f>
        <v>1113</v>
      </c>
      <c r="F41" s="104">
        <f>F42</f>
        <v>1090</v>
      </c>
      <c r="G41" s="104"/>
      <c r="H41" s="104">
        <f>H42</f>
        <v>1090</v>
      </c>
      <c r="I41" s="104">
        <f>I42</f>
        <v>1100</v>
      </c>
      <c r="J41" s="104"/>
      <c r="K41" s="104">
        <f>K42</f>
        <v>1100</v>
      </c>
      <c r="L41" s="61"/>
      <c r="M41" s="61"/>
    </row>
    <row r="42" spans="1:13" ht="56.25">
      <c r="A42" s="102" t="s">
        <v>566</v>
      </c>
      <c r="B42" s="103" t="s">
        <v>567</v>
      </c>
      <c r="C42" s="104">
        <v>1113</v>
      </c>
      <c r="D42" s="104"/>
      <c r="E42" s="104">
        <v>1113</v>
      </c>
      <c r="F42" s="104">
        <v>1090</v>
      </c>
      <c r="G42" s="104"/>
      <c r="H42" s="104">
        <v>1090</v>
      </c>
      <c r="I42" s="104">
        <v>1100</v>
      </c>
      <c r="J42" s="104"/>
      <c r="K42" s="104">
        <v>1100</v>
      </c>
      <c r="L42" s="61"/>
      <c r="M42" s="61"/>
    </row>
    <row r="43" spans="1:13" ht="56.25">
      <c r="A43" s="102" t="s">
        <v>568</v>
      </c>
      <c r="B43" s="103" t="s">
        <v>752</v>
      </c>
      <c r="C43" s="104">
        <f>C44</f>
        <v>52.8</v>
      </c>
      <c r="D43" s="104"/>
      <c r="E43" s="104">
        <f>E44</f>
        <v>52.8</v>
      </c>
      <c r="F43" s="104">
        <f>F44</f>
        <v>54.9</v>
      </c>
      <c r="G43" s="104"/>
      <c r="H43" s="104">
        <f>H44</f>
        <v>54.9</v>
      </c>
      <c r="I43" s="104">
        <f>I44</f>
        <v>57.1</v>
      </c>
      <c r="J43" s="104"/>
      <c r="K43" s="104">
        <f>K44</f>
        <v>57.1</v>
      </c>
      <c r="L43" s="61"/>
      <c r="M43" s="61"/>
    </row>
    <row r="44" spans="1:13" ht="75">
      <c r="A44" s="102" t="s">
        <v>569</v>
      </c>
      <c r="B44" s="103" t="s">
        <v>753</v>
      </c>
      <c r="C44" s="104">
        <v>52.8</v>
      </c>
      <c r="D44" s="104"/>
      <c r="E44" s="104">
        <v>52.8</v>
      </c>
      <c r="F44" s="104">
        <v>54.9</v>
      </c>
      <c r="G44" s="104"/>
      <c r="H44" s="104">
        <v>54.9</v>
      </c>
      <c r="I44" s="104">
        <v>57.1</v>
      </c>
      <c r="J44" s="104"/>
      <c r="K44" s="104">
        <v>57.1</v>
      </c>
      <c r="L44" s="61"/>
      <c r="M44" s="61"/>
    </row>
    <row r="45" spans="1:13" ht="37.5">
      <c r="A45" s="102" t="s">
        <v>570</v>
      </c>
      <c r="B45" s="103" t="s">
        <v>571</v>
      </c>
      <c r="C45" s="104">
        <f>C46</f>
        <v>38.4</v>
      </c>
      <c r="D45" s="104"/>
      <c r="E45" s="104">
        <f>E46</f>
        <v>38.4</v>
      </c>
      <c r="F45" s="104">
        <f>F46</f>
        <v>38.4</v>
      </c>
      <c r="G45" s="104"/>
      <c r="H45" s="104">
        <f>H46</f>
        <v>38.4</v>
      </c>
      <c r="I45" s="104">
        <f>I46</f>
        <v>38.4</v>
      </c>
      <c r="J45" s="104"/>
      <c r="K45" s="104">
        <f>K46</f>
        <v>38.4</v>
      </c>
      <c r="L45" s="61"/>
      <c r="M45" s="61"/>
    </row>
    <row r="46" spans="1:13" ht="93.75">
      <c r="A46" s="102" t="s">
        <v>572</v>
      </c>
      <c r="B46" s="103" t="s">
        <v>1128</v>
      </c>
      <c r="C46" s="104">
        <v>38.4</v>
      </c>
      <c r="D46" s="104"/>
      <c r="E46" s="104">
        <v>38.4</v>
      </c>
      <c r="F46" s="104">
        <v>38.4</v>
      </c>
      <c r="G46" s="104"/>
      <c r="H46" s="104">
        <v>38.4</v>
      </c>
      <c r="I46" s="104">
        <v>38.4</v>
      </c>
      <c r="J46" s="104"/>
      <c r="K46" s="104">
        <v>38.4</v>
      </c>
      <c r="L46" s="61"/>
      <c r="M46" s="61"/>
    </row>
    <row r="47" spans="1:13" ht="18.75">
      <c r="A47" s="98"/>
      <c r="B47" s="78" t="s">
        <v>573</v>
      </c>
      <c r="C47" s="99">
        <f>C48+C55+C60+C66+C72</f>
        <v>23129.200000000004</v>
      </c>
      <c r="D47" s="99">
        <f>D48+D55+D60+D66+D72</f>
        <v>1570.1</v>
      </c>
      <c r="E47" s="99">
        <f>E48+E55+E60+E66+E72</f>
        <v>24699.300000000003</v>
      </c>
      <c r="F47" s="99">
        <f>F48+F55+F60+F66+F72</f>
        <v>19987.900000000001</v>
      </c>
      <c r="G47" s="99"/>
      <c r="H47" s="99">
        <f>H48+H55+H60+H66+H72</f>
        <v>19987.900000000001</v>
      </c>
      <c r="I47" s="99">
        <f>I48+I55+I60+I66+I72</f>
        <v>20504</v>
      </c>
      <c r="J47" s="99"/>
      <c r="K47" s="99">
        <f>K48+K55+K60+K66+K72</f>
        <v>20504</v>
      </c>
      <c r="L47" s="59"/>
      <c r="M47" s="59"/>
    </row>
    <row r="48" spans="1:13" ht="42.75" customHeight="1">
      <c r="A48" s="100" t="s">
        <v>574</v>
      </c>
      <c r="B48" s="79" t="s">
        <v>575</v>
      </c>
      <c r="C48" s="101">
        <f>C49+C54</f>
        <v>6690.7</v>
      </c>
      <c r="D48" s="101"/>
      <c r="E48" s="101">
        <f>E49+E54</f>
        <v>6690.7</v>
      </c>
      <c r="F48" s="101">
        <f>F49+F54</f>
        <v>6690.7</v>
      </c>
      <c r="G48" s="101"/>
      <c r="H48" s="101">
        <f>H49+H54</f>
        <v>6690.7</v>
      </c>
      <c r="I48" s="101">
        <f>I49+I54</f>
        <v>6690.7</v>
      </c>
      <c r="J48" s="101"/>
      <c r="K48" s="101">
        <f>K49+K54</f>
        <v>6690.7</v>
      </c>
      <c r="L48" s="60"/>
      <c r="M48" s="60"/>
    </row>
    <row r="49" spans="1:13" ht="93.75">
      <c r="A49" s="102" t="s">
        <v>576</v>
      </c>
      <c r="B49" s="103" t="s">
        <v>577</v>
      </c>
      <c r="C49" s="104">
        <f>C50+C51+C52</f>
        <v>5864.0999999999995</v>
      </c>
      <c r="D49" s="104"/>
      <c r="E49" s="104">
        <f>E50+E51+E52</f>
        <v>5864.0999999999995</v>
      </c>
      <c r="F49" s="104">
        <f>F50+F51+F52</f>
        <v>5864.0999999999995</v>
      </c>
      <c r="G49" s="104"/>
      <c r="H49" s="104">
        <f>H50+H51+H52</f>
        <v>5864.0999999999995</v>
      </c>
      <c r="I49" s="104">
        <f>I50+I51+I52</f>
        <v>5864.0999999999995</v>
      </c>
      <c r="J49" s="104"/>
      <c r="K49" s="104">
        <f>K50+K51+K52</f>
        <v>5864.0999999999995</v>
      </c>
      <c r="L49" s="61"/>
      <c r="M49" s="61"/>
    </row>
    <row r="50" spans="1:13" ht="93.75">
      <c r="A50" s="102" t="s">
        <v>578</v>
      </c>
      <c r="B50" s="103" t="s">
        <v>754</v>
      </c>
      <c r="C50" s="104">
        <v>5227.8999999999996</v>
      </c>
      <c r="D50" s="104"/>
      <c r="E50" s="104">
        <v>5227.8999999999996</v>
      </c>
      <c r="F50" s="104">
        <v>5227.8999999999996</v>
      </c>
      <c r="G50" s="104"/>
      <c r="H50" s="104">
        <v>5227.8999999999996</v>
      </c>
      <c r="I50" s="104">
        <v>5227.8999999999996</v>
      </c>
      <c r="J50" s="104"/>
      <c r="K50" s="104">
        <v>5227.8999999999996</v>
      </c>
      <c r="L50" s="61"/>
      <c r="M50" s="61"/>
    </row>
    <row r="51" spans="1:13" ht="75">
      <c r="A51" s="102" t="s">
        <v>579</v>
      </c>
      <c r="B51" s="103" t="s">
        <v>755</v>
      </c>
      <c r="C51" s="104">
        <v>189.5</v>
      </c>
      <c r="D51" s="104"/>
      <c r="E51" s="104">
        <v>189.5</v>
      </c>
      <c r="F51" s="104">
        <v>189.5</v>
      </c>
      <c r="G51" s="104"/>
      <c r="H51" s="104">
        <v>189.5</v>
      </c>
      <c r="I51" s="104">
        <v>189.5</v>
      </c>
      <c r="J51" s="104"/>
      <c r="K51" s="104">
        <v>189.5</v>
      </c>
      <c r="L51" s="61"/>
      <c r="M51" s="61"/>
    </row>
    <row r="52" spans="1:13" ht="75">
      <c r="A52" s="102" t="s">
        <v>580</v>
      </c>
      <c r="B52" s="103" t="s">
        <v>581</v>
      </c>
      <c r="C52" s="104">
        <v>446.7</v>
      </c>
      <c r="D52" s="104"/>
      <c r="E52" s="104">
        <v>446.7</v>
      </c>
      <c r="F52" s="104">
        <v>446.7</v>
      </c>
      <c r="G52" s="104"/>
      <c r="H52" s="104">
        <v>446.7</v>
      </c>
      <c r="I52" s="104">
        <v>446.7</v>
      </c>
      <c r="J52" s="104"/>
      <c r="K52" s="104">
        <v>446.7</v>
      </c>
      <c r="L52" s="61"/>
      <c r="M52" s="61"/>
    </row>
    <row r="53" spans="1:13" ht="75" customHeight="1">
      <c r="A53" s="102" t="s">
        <v>582</v>
      </c>
      <c r="B53" s="103" t="s">
        <v>756</v>
      </c>
      <c r="C53" s="104">
        <f>C54</f>
        <v>826.6</v>
      </c>
      <c r="D53" s="104"/>
      <c r="E53" s="104">
        <f>E54</f>
        <v>826.6</v>
      </c>
      <c r="F53" s="104">
        <f>F54</f>
        <v>826.6</v>
      </c>
      <c r="G53" s="104"/>
      <c r="H53" s="104">
        <f>H54</f>
        <v>826.6</v>
      </c>
      <c r="I53" s="104">
        <f>I54</f>
        <v>826.6</v>
      </c>
      <c r="J53" s="104"/>
      <c r="K53" s="104">
        <f>K54</f>
        <v>826.6</v>
      </c>
      <c r="L53" s="61"/>
      <c r="M53" s="61"/>
    </row>
    <row r="54" spans="1:13" ht="93.75">
      <c r="A54" s="102" t="s">
        <v>583</v>
      </c>
      <c r="B54" s="103" t="s">
        <v>1129</v>
      </c>
      <c r="C54" s="104">
        <v>826.6</v>
      </c>
      <c r="D54" s="104"/>
      <c r="E54" s="104">
        <v>826.6</v>
      </c>
      <c r="F54" s="104">
        <v>826.6</v>
      </c>
      <c r="G54" s="104"/>
      <c r="H54" s="104">
        <v>826.6</v>
      </c>
      <c r="I54" s="104">
        <v>826.6</v>
      </c>
      <c r="J54" s="104"/>
      <c r="K54" s="104">
        <v>826.6</v>
      </c>
      <c r="L54" s="61"/>
      <c r="M54" s="61"/>
    </row>
    <row r="55" spans="1:13" ht="18.75">
      <c r="A55" s="100" t="s">
        <v>584</v>
      </c>
      <c r="B55" s="79" t="s">
        <v>585</v>
      </c>
      <c r="C55" s="101">
        <f>C56</f>
        <v>151.5</v>
      </c>
      <c r="D55" s="101"/>
      <c r="E55" s="101">
        <f>E56</f>
        <v>151.5</v>
      </c>
      <c r="F55" s="101">
        <f>F56</f>
        <v>151.5</v>
      </c>
      <c r="G55" s="101"/>
      <c r="H55" s="101">
        <f>H56</f>
        <v>151.5</v>
      </c>
      <c r="I55" s="101">
        <f>I56</f>
        <v>151.5</v>
      </c>
      <c r="J55" s="101"/>
      <c r="K55" s="101">
        <f>K56</f>
        <v>151.5</v>
      </c>
      <c r="L55" s="60"/>
      <c r="M55" s="60"/>
    </row>
    <row r="56" spans="1:13" ht="18.75">
      <c r="A56" s="102" t="s">
        <v>586</v>
      </c>
      <c r="B56" s="103" t="s">
        <v>587</v>
      </c>
      <c r="C56" s="104">
        <f>C57+C58+C59</f>
        <v>151.5</v>
      </c>
      <c r="D56" s="104"/>
      <c r="E56" s="104">
        <f>E57+E58+E59</f>
        <v>151.5</v>
      </c>
      <c r="F56" s="104">
        <f>F57+F58+F59</f>
        <v>151.5</v>
      </c>
      <c r="G56" s="104"/>
      <c r="H56" s="104">
        <f>H57+H58+H59</f>
        <v>151.5</v>
      </c>
      <c r="I56" s="104">
        <f>I57+I58+I59</f>
        <v>151.5</v>
      </c>
      <c r="J56" s="104"/>
      <c r="K56" s="104">
        <f>K57+K58+K59</f>
        <v>151.5</v>
      </c>
      <c r="L56" s="61"/>
      <c r="M56" s="61"/>
    </row>
    <row r="57" spans="1:13" ht="37.5">
      <c r="A57" s="102" t="s">
        <v>588</v>
      </c>
      <c r="B57" s="103" t="s">
        <v>589</v>
      </c>
      <c r="C57" s="104">
        <v>151</v>
      </c>
      <c r="D57" s="104"/>
      <c r="E57" s="104">
        <v>151</v>
      </c>
      <c r="F57" s="104">
        <v>151</v>
      </c>
      <c r="G57" s="104"/>
      <c r="H57" s="104">
        <v>151</v>
      </c>
      <c r="I57" s="104">
        <v>151</v>
      </c>
      <c r="J57" s="104"/>
      <c r="K57" s="104">
        <v>151</v>
      </c>
      <c r="L57" s="61"/>
      <c r="M57" s="61"/>
    </row>
    <row r="58" spans="1:13" ht="18.75">
      <c r="A58" s="102" t="s">
        <v>590</v>
      </c>
      <c r="B58" s="103" t="s">
        <v>591</v>
      </c>
      <c r="C58" s="104">
        <v>0.5</v>
      </c>
      <c r="D58" s="104"/>
      <c r="E58" s="104">
        <v>0.5</v>
      </c>
      <c r="F58" s="104">
        <v>0.5</v>
      </c>
      <c r="G58" s="104"/>
      <c r="H58" s="104">
        <v>0.5</v>
      </c>
      <c r="I58" s="104">
        <v>0.5</v>
      </c>
      <c r="J58" s="104"/>
      <c r="K58" s="104">
        <v>0.5</v>
      </c>
      <c r="L58" s="61"/>
      <c r="M58" s="61"/>
    </row>
    <row r="59" spans="1:13" ht="18.75" hidden="1">
      <c r="A59" s="102" t="s">
        <v>592</v>
      </c>
      <c r="B59" s="103" t="s">
        <v>593</v>
      </c>
      <c r="C59" s="104">
        <v>0</v>
      </c>
      <c r="D59" s="104"/>
      <c r="E59" s="104">
        <v>0</v>
      </c>
      <c r="F59" s="104">
        <v>0</v>
      </c>
      <c r="G59" s="104"/>
      <c r="H59" s="104">
        <v>0</v>
      </c>
      <c r="I59" s="104">
        <v>0</v>
      </c>
      <c r="J59" s="104"/>
      <c r="K59" s="104">
        <v>0</v>
      </c>
      <c r="L59" s="61"/>
      <c r="M59" s="61"/>
    </row>
    <row r="60" spans="1:13" ht="37.5">
      <c r="A60" s="100" t="s">
        <v>594</v>
      </c>
      <c r="B60" s="79" t="s">
        <v>595</v>
      </c>
      <c r="C60" s="101">
        <f>C61+C63</f>
        <v>14061.900000000001</v>
      </c>
      <c r="D60" s="101">
        <f>D61+D63</f>
        <v>1570.1</v>
      </c>
      <c r="E60" s="101">
        <f>E61+E63</f>
        <v>15632</v>
      </c>
      <c r="F60" s="101">
        <f>F61+F63</f>
        <v>12120.5</v>
      </c>
      <c r="G60" s="101"/>
      <c r="H60" s="101">
        <f>H61+H63</f>
        <v>12120.5</v>
      </c>
      <c r="I60" s="101">
        <f>I61+I63</f>
        <v>12599.7</v>
      </c>
      <c r="J60" s="101"/>
      <c r="K60" s="101">
        <f>K61+K63</f>
        <v>12599.7</v>
      </c>
      <c r="L60" s="60"/>
      <c r="M60" s="60"/>
    </row>
    <row r="61" spans="1:13" ht="18.75">
      <c r="A61" s="102" t="s">
        <v>596</v>
      </c>
      <c r="B61" s="103" t="s">
        <v>597</v>
      </c>
      <c r="C61" s="104">
        <f>C62</f>
        <v>10909.7</v>
      </c>
      <c r="D61" s="104">
        <f>D62</f>
        <v>1570.1</v>
      </c>
      <c r="E61" s="104">
        <f>E62</f>
        <v>12479.800000000001</v>
      </c>
      <c r="F61" s="104">
        <f>F62</f>
        <v>11304</v>
      </c>
      <c r="G61" s="104"/>
      <c r="H61" s="104">
        <f>H62</f>
        <v>11304</v>
      </c>
      <c r="I61" s="104">
        <f>I62</f>
        <v>11756.1</v>
      </c>
      <c r="J61" s="104"/>
      <c r="K61" s="104">
        <f>K62</f>
        <v>11756.1</v>
      </c>
      <c r="L61" s="61"/>
      <c r="M61" s="61"/>
    </row>
    <row r="62" spans="1:13" ht="37.5">
      <c r="A62" s="102" t="s">
        <v>598</v>
      </c>
      <c r="B62" s="103" t="s">
        <v>599</v>
      </c>
      <c r="C62" s="104">
        <v>10909.7</v>
      </c>
      <c r="D62" s="104">
        <v>1570.1</v>
      </c>
      <c r="E62" s="104">
        <f>SUM(C62:D62)</f>
        <v>12479.800000000001</v>
      </c>
      <c r="F62" s="104">
        <v>11304</v>
      </c>
      <c r="G62" s="104"/>
      <c r="H62" s="104">
        <v>11304</v>
      </c>
      <c r="I62" s="104">
        <v>11756.1</v>
      </c>
      <c r="J62" s="104"/>
      <c r="K62" s="104">
        <v>11756.1</v>
      </c>
      <c r="L62" s="61"/>
      <c r="M62" s="61"/>
    </row>
    <row r="63" spans="1:13" ht="18.75">
      <c r="A63" s="102" t="s">
        <v>600</v>
      </c>
      <c r="B63" s="103" t="s">
        <v>601</v>
      </c>
      <c r="C63" s="104">
        <f>C64+C65</f>
        <v>3152.2</v>
      </c>
      <c r="D63" s="104">
        <f>D65</f>
        <v>0</v>
      </c>
      <c r="E63" s="104">
        <f>SUM(C63:D63)</f>
        <v>3152.2</v>
      </c>
      <c r="F63" s="104">
        <f>F64+F65</f>
        <v>816.5</v>
      </c>
      <c r="G63" s="104"/>
      <c r="H63" s="104">
        <f>H64+H65</f>
        <v>816.5</v>
      </c>
      <c r="I63" s="104">
        <f>I64+I65</f>
        <v>843.6</v>
      </c>
      <c r="J63" s="104"/>
      <c r="K63" s="104">
        <f>K64+K65</f>
        <v>843.6</v>
      </c>
      <c r="L63" s="61"/>
      <c r="M63" s="61"/>
    </row>
    <row r="64" spans="1:13" ht="39" customHeight="1">
      <c r="A64" s="102" t="s">
        <v>602</v>
      </c>
      <c r="B64" s="103" t="s">
        <v>603</v>
      </c>
      <c r="C64" s="104">
        <v>790.7</v>
      </c>
      <c r="D64" s="104"/>
      <c r="E64" s="104">
        <v>790.7</v>
      </c>
      <c r="F64" s="104">
        <v>816.5</v>
      </c>
      <c r="G64" s="104"/>
      <c r="H64" s="104">
        <v>816.5</v>
      </c>
      <c r="I64" s="104">
        <v>843.6</v>
      </c>
      <c r="J64" s="104"/>
      <c r="K64" s="104">
        <v>843.6</v>
      </c>
      <c r="L64" s="61"/>
      <c r="M64" s="61"/>
    </row>
    <row r="65" spans="1:13" ht="39" customHeight="1">
      <c r="A65" s="102" t="s">
        <v>1132</v>
      </c>
      <c r="B65" s="103" t="s">
        <v>1152</v>
      </c>
      <c r="C65" s="104">
        <v>2361.5</v>
      </c>
      <c r="D65" s="104">
        <v>0</v>
      </c>
      <c r="E65" s="104">
        <f>SUM(C65:D65)</f>
        <v>2361.5</v>
      </c>
      <c r="F65" s="104">
        <v>0</v>
      </c>
      <c r="G65" s="104"/>
      <c r="H65" s="104">
        <v>0</v>
      </c>
      <c r="I65" s="104"/>
      <c r="J65" s="104"/>
      <c r="K65" s="104"/>
      <c r="L65" s="61"/>
      <c r="M65" s="61"/>
    </row>
    <row r="66" spans="1:13" ht="37.5">
      <c r="A66" s="100" t="s">
        <v>604</v>
      </c>
      <c r="B66" s="79" t="s">
        <v>605</v>
      </c>
      <c r="C66" s="101">
        <f>C69+C67</f>
        <v>1335.4</v>
      </c>
      <c r="D66" s="101">
        <f>D69+D67</f>
        <v>0</v>
      </c>
      <c r="E66" s="101">
        <f>E69+E67</f>
        <v>1335.4</v>
      </c>
      <c r="F66" s="101">
        <f>F69+F67</f>
        <v>100</v>
      </c>
      <c r="G66" s="101"/>
      <c r="H66" s="101">
        <f>H69+H67</f>
        <v>100</v>
      </c>
      <c r="I66" s="101">
        <f>I69+I67</f>
        <v>100</v>
      </c>
      <c r="J66" s="101"/>
      <c r="K66" s="101">
        <f>K69+K67</f>
        <v>100</v>
      </c>
      <c r="L66" s="60"/>
      <c r="M66" s="60"/>
    </row>
    <row r="67" spans="1:13" ht="80.25" customHeight="1">
      <c r="A67" s="105" t="s">
        <v>606</v>
      </c>
      <c r="B67" s="81" t="s">
        <v>607</v>
      </c>
      <c r="C67" s="106">
        <f>C68</f>
        <v>892.7</v>
      </c>
      <c r="D67" s="106"/>
      <c r="E67" s="106">
        <f>E68</f>
        <v>892.7</v>
      </c>
      <c r="F67" s="106">
        <f>F68</f>
        <v>0</v>
      </c>
      <c r="G67" s="106"/>
      <c r="H67" s="106">
        <f>H68</f>
        <v>0</v>
      </c>
      <c r="I67" s="106">
        <f>I68</f>
        <v>0</v>
      </c>
      <c r="J67" s="106"/>
      <c r="K67" s="106">
        <f>K68</f>
        <v>0</v>
      </c>
      <c r="L67" s="62"/>
      <c r="M67" s="62"/>
    </row>
    <row r="68" spans="1:13" ht="97.5" customHeight="1">
      <c r="A68" s="105" t="s">
        <v>608</v>
      </c>
      <c r="B68" s="81" t="s">
        <v>609</v>
      </c>
      <c r="C68" s="107">
        <v>892.7</v>
      </c>
      <c r="D68" s="107"/>
      <c r="E68" s="107">
        <v>892.7</v>
      </c>
      <c r="F68" s="107">
        <v>0</v>
      </c>
      <c r="G68" s="107"/>
      <c r="H68" s="107">
        <v>0</v>
      </c>
      <c r="I68" s="107">
        <v>0</v>
      </c>
      <c r="J68" s="107"/>
      <c r="K68" s="107">
        <v>0</v>
      </c>
      <c r="L68" s="63"/>
      <c r="M68" s="63"/>
    </row>
    <row r="69" spans="1:13" ht="37.5">
      <c r="A69" s="102" t="s">
        <v>610</v>
      </c>
      <c r="B69" s="103" t="s">
        <v>611</v>
      </c>
      <c r="C69" s="104">
        <f>C70+C71</f>
        <v>442.70000000000005</v>
      </c>
      <c r="D69" s="104"/>
      <c r="E69" s="104">
        <f>E70+E71</f>
        <v>442.70000000000005</v>
      </c>
      <c r="F69" s="104">
        <f>F70+F71</f>
        <v>100</v>
      </c>
      <c r="G69" s="104"/>
      <c r="H69" s="104">
        <f>H70+H71</f>
        <v>100</v>
      </c>
      <c r="I69" s="104">
        <f>I70+I71</f>
        <v>100</v>
      </c>
      <c r="J69" s="104"/>
      <c r="K69" s="104">
        <f>K70+K71</f>
        <v>100</v>
      </c>
      <c r="L69" s="61"/>
      <c r="M69" s="61"/>
    </row>
    <row r="70" spans="1:13" ht="56.25">
      <c r="A70" s="102" t="s">
        <v>612</v>
      </c>
      <c r="B70" s="103" t="s">
        <v>613</v>
      </c>
      <c r="C70" s="104">
        <v>262.10000000000002</v>
      </c>
      <c r="D70" s="104"/>
      <c r="E70" s="104">
        <f>SUM(C70:D70)</f>
        <v>262.10000000000002</v>
      </c>
      <c r="F70" s="104">
        <v>100</v>
      </c>
      <c r="G70" s="104"/>
      <c r="H70" s="104">
        <v>100</v>
      </c>
      <c r="I70" s="104">
        <v>100</v>
      </c>
      <c r="J70" s="104"/>
      <c r="K70" s="104">
        <v>100</v>
      </c>
      <c r="L70" s="61"/>
      <c r="M70" s="61"/>
    </row>
    <row r="71" spans="1:13" ht="65.25" customHeight="1">
      <c r="A71" s="102" t="s">
        <v>614</v>
      </c>
      <c r="B71" s="103" t="s">
        <v>615</v>
      </c>
      <c r="C71" s="104">
        <v>180.6</v>
      </c>
      <c r="D71" s="104"/>
      <c r="E71" s="104">
        <f>SUM(C71:D71)</f>
        <v>180.6</v>
      </c>
      <c r="F71" s="104">
        <v>0</v>
      </c>
      <c r="G71" s="104"/>
      <c r="H71" s="104">
        <v>0</v>
      </c>
      <c r="I71" s="104">
        <v>0</v>
      </c>
      <c r="J71" s="104"/>
      <c r="K71" s="104">
        <v>0</v>
      </c>
      <c r="L71" s="61"/>
      <c r="M71" s="61"/>
    </row>
    <row r="72" spans="1:13" ht="18.75">
      <c r="A72" s="100" t="s">
        <v>616</v>
      </c>
      <c r="B72" s="79" t="s">
        <v>617</v>
      </c>
      <c r="C72" s="101">
        <f>SUM(C74:C84)</f>
        <v>889.7</v>
      </c>
      <c r="D72" s="101"/>
      <c r="E72" s="101">
        <f>SUM(E74:E84)</f>
        <v>889.7</v>
      </c>
      <c r="F72" s="101">
        <f>SUM(F74:F84)</f>
        <v>925.20000000000016</v>
      </c>
      <c r="G72" s="101"/>
      <c r="H72" s="101">
        <f>SUM(H74:H84)</f>
        <v>925.20000000000016</v>
      </c>
      <c r="I72" s="101">
        <f>SUM(I74:I84)</f>
        <v>962.09999999999991</v>
      </c>
      <c r="J72" s="101"/>
      <c r="K72" s="101">
        <f>SUM(K74:K84)</f>
        <v>962.09999999999991</v>
      </c>
      <c r="L72" s="60"/>
      <c r="M72" s="60"/>
    </row>
    <row r="73" spans="1:13" ht="56.25" hidden="1">
      <c r="A73" s="102" t="s">
        <v>618</v>
      </c>
      <c r="B73" s="103" t="s">
        <v>619</v>
      </c>
      <c r="C73" s="104"/>
      <c r="D73" s="104"/>
      <c r="E73" s="104"/>
      <c r="F73" s="104"/>
      <c r="G73" s="104"/>
      <c r="H73" s="104"/>
      <c r="I73" s="104"/>
      <c r="J73" s="104"/>
      <c r="K73" s="104"/>
      <c r="L73" s="61"/>
      <c r="M73" s="61"/>
    </row>
    <row r="74" spans="1:13" ht="75">
      <c r="A74" s="102" t="s">
        <v>620</v>
      </c>
      <c r="B74" s="103" t="s">
        <v>757</v>
      </c>
      <c r="C74" s="104">
        <v>35.4</v>
      </c>
      <c r="D74" s="104"/>
      <c r="E74" s="104">
        <v>35.4</v>
      </c>
      <c r="F74" s="104">
        <v>36.9</v>
      </c>
      <c r="G74" s="104"/>
      <c r="H74" s="104">
        <v>36.9</v>
      </c>
      <c r="I74" s="104">
        <v>38.299999999999997</v>
      </c>
      <c r="J74" s="104"/>
      <c r="K74" s="104">
        <v>38.299999999999997</v>
      </c>
      <c r="L74" s="61"/>
      <c r="M74" s="61"/>
    </row>
    <row r="75" spans="1:13" ht="112.5">
      <c r="A75" s="102" t="s">
        <v>621</v>
      </c>
      <c r="B75" s="103" t="s">
        <v>758</v>
      </c>
      <c r="C75" s="104">
        <v>250.1</v>
      </c>
      <c r="D75" s="104"/>
      <c r="E75" s="104">
        <v>250.1</v>
      </c>
      <c r="F75" s="104">
        <v>260.10000000000002</v>
      </c>
      <c r="G75" s="104"/>
      <c r="H75" s="104">
        <v>260.10000000000002</v>
      </c>
      <c r="I75" s="104">
        <v>270.5</v>
      </c>
      <c r="J75" s="104"/>
      <c r="K75" s="104">
        <v>270.5</v>
      </c>
      <c r="L75" s="61"/>
      <c r="M75" s="61"/>
    </row>
    <row r="76" spans="1:13" ht="75">
      <c r="A76" s="102" t="s">
        <v>622</v>
      </c>
      <c r="B76" s="103" t="s">
        <v>759</v>
      </c>
      <c r="C76" s="104">
        <v>94.5</v>
      </c>
      <c r="D76" s="104"/>
      <c r="E76" s="104">
        <v>94.5</v>
      </c>
      <c r="F76" s="104">
        <v>98.3</v>
      </c>
      <c r="G76" s="104"/>
      <c r="H76" s="104">
        <v>98.3</v>
      </c>
      <c r="I76" s="104">
        <v>102.2</v>
      </c>
      <c r="J76" s="104"/>
      <c r="K76" s="104">
        <v>102.2</v>
      </c>
      <c r="L76" s="61"/>
      <c r="M76" s="61"/>
    </row>
    <row r="77" spans="1:13" ht="93.75">
      <c r="A77" s="102" t="s">
        <v>623</v>
      </c>
      <c r="B77" s="103" t="s">
        <v>760</v>
      </c>
      <c r="C77" s="104">
        <v>95.1</v>
      </c>
      <c r="D77" s="104"/>
      <c r="E77" s="104">
        <v>95.1</v>
      </c>
      <c r="F77" s="104">
        <v>98.9</v>
      </c>
      <c r="G77" s="104"/>
      <c r="H77" s="104">
        <v>98.9</v>
      </c>
      <c r="I77" s="104">
        <v>102.9</v>
      </c>
      <c r="J77" s="104"/>
      <c r="K77" s="104">
        <v>102.9</v>
      </c>
      <c r="L77" s="61"/>
      <c r="M77" s="61"/>
    </row>
    <row r="78" spans="1:13" ht="93.75">
      <c r="A78" s="102" t="s">
        <v>624</v>
      </c>
      <c r="B78" s="103" t="s">
        <v>761</v>
      </c>
      <c r="C78" s="104">
        <v>0</v>
      </c>
      <c r="D78" s="104"/>
      <c r="E78" s="104">
        <v>0</v>
      </c>
      <c r="F78" s="104">
        <v>0</v>
      </c>
      <c r="G78" s="104"/>
      <c r="H78" s="104">
        <v>0</v>
      </c>
      <c r="I78" s="104">
        <v>0</v>
      </c>
      <c r="J78" s="104"/>
      <c r="K78" s="104">
        <v>0</v>
      </c>
      <c r="L78" s="61"/>
      <c r="M78" s="61"/>
    </row>
    <row r="79" spans="1:13" ht="93.75">
      <c r="A79" s="102" t="s">
        <v>625</v>
      </c>
      <c r="B79" s="103" t="s">
        <v>762</v>
      </c>
      <c r="C79" s="104">
        <v>1.8</v>
      </c>
      <c r="D79" s="104"/>
      <c r="E79" s="104">
        <v>1.8</v>
      </c>
      <c r="F79" s="104">
        <v>1.9</v>
      </c>
      <c r="G79" s="104"/>
      <c r="H79" s="104">
        <v>1.9</v>
      </c>
      <c r="I79" s="104">
        <v>1.9</v>
      </c>
      <c r="J79" s="104"/>
      <c r="K79" s="104">
        <v>1.9</v>
      </c>
      <c r="L79" s="61"/>
      <c r="M79" s="61"/>
    </row>
    <row r="80" spans="1:13" ht="121.5" customHeight="1">
      <c r="A80" s="102" t="s">
        <v>626</v>
      </c>
      <c r="B80" s="103" t="s">
        <v>763</v>
      </c>
      <c r="C80" s="104">
        <v>19</v>
      </c>
      <c r="D80" s="104"/>
      <c r="E80" s="104">
        <v>19</v>
      </c>
      <c r="F80" s="104">
        <v>19.7</v>
      </c>
      <c r="G80" s="104"/>
      <c r="H80" s="104">
        <v>19.7</v>
      </c>
      <c r="I80" s="104">
        <v>20.5</v>
      </c>
      <c r="J80" s="104"/>
      <c r="K80" s="104">
        <v>20.5</v>
      </c>
      <c r="L80" s="61"/>
      <c r="M80" s="61"/>
    </row>
    <row r="81" spans="1:13" ht="93.75">
      <c r="A81" s="102" t="s">
        <v>627</v>
      </c>
      <c r="B81" s="103" t="s">
        <v>764</v>
      </c>
      <c r="C81" s="104">
        <v>1.7</v>
      </c>
      <c r="D81" s="104"/>
      <c r="E81" s="104">
        <v>1.7</v>
      </c>
      <c r="F81" s="104">
        <v>1.7</v>
      </c>
      <c r="G81" s="104"/>
      <c r="H81" s="104">
        <v>1.7</v>
      </c>
      <c r="I81" s="104">
        <v>1.8</v>
      </c>
      <c r="J81" s="104"/>
      <c r="K81" s="104">
        <v>1.8</v>
      </c>
      <c r="L81" s="61"/>
      <c r="M81" s="61"/>
    </row>
    <row r="82" spans="1:13" ht="75">
      <c r="A82" s="102" t="s">
        <v>628</v>
      </c>
      <c r="B82" s="103" t="s">
        <v>765</v>
      </c>
      <c r="C82" s="104">
        <v>98.9</v>
      </c>
      <c r="D82" s="104"/>
      <c r="E82" s="104">
        <v>98.9</v>
      </c>
      <c r="F82" s="104">
        <v>102.8</v>
      </c>
      <c r="G82" s="104"/>
      <c r="H82" s="104">
        <v>102.8</v>
      </c>
      <c r="I82" s="104">
        <v>106.9</v>
      </c>
      <c r="J82" s="104"/>
      <c r="K82" s="104">
        <v>106.9</v>
      </c>
      <c r="L82" s="61"/>
      <c r="M82" s="61"/>
    </row>
    <row r="83" spans="1:13" ht="93.75">
      <c r="A83" s="102" t="s">
        <v>629</v>
      </c>
      <c r="B83" s="103" t="s">
        <v>766</v>
      </c>
      <c r="C83" s="104">
        <v>192.6</v>
      </c>
      <c r="D83" s="104"/>
      <c r="E83" s="104">
        <v>192.6</v>
      </c>
      <c r="F83" s="104">
        <v>200.3</v>
      </c>
      <c r="G83" s="104"/>
      <c r="H83" s="104">
        <v>200.3</v>
      </c>
      <c r="I83" s="104">
        <v>208.3</v>
      </c>
      <c r="J83" s="104"/>
      <c r="K83" s="104">
        <v>208.3</v>
      </c>
      <c r="L83" s="61"/>
      <c r="M83" s="61"/>
    </row>
    <row r="84" spans="1:13" ht="150">
      <c r="A84" s="102" t="s">
        <v>630</v>
      </c>
      <c r="B84" s="103" t="s">
        <v>767</v>
      </c>
      <c r="C84" s="104">
        <v>100.6</v>
      </c>
      <c r="D84" s="104"/>
      <c r="E84" s="104">
        <v>100.6</v>
      </c>
      <c r="F84" s="104">
        <v>104.6</v>
      </c>
      <c r="G84" s="104"/>
      <c r="H84" s="104">
        <v>104.6</v>
      </c>
      <c r="I84" s="104">
        <v>108.8</v>
      </c>
      <c r="J84" s="104"/>
      <c r="K84" s="104">
        <v>108.8</v>
      </c>
      <c r="L84" s="61"/>
      <c r="M84" s="61"/>
    </row>
    <row r="85" spans="1:13" ht="18.75">
      <c r="A85" s="108" t="s">
        <v>631</v>
      </c>
      <c r="B85" s="96" t="s">
        <v>632</v>
      </c>
      <c r="C85" s="97">
        <f>C86+C194+C191</f>
        <v>747276.50000000012</v>
      </c>
      <c r="D85" s="97">
        <f>D86+D194+D191</f>
        <v>4175.6000000000004</v>
      </c>
      <c r="E85" s="97">
        <f>E86+E194+E191</f>
        <v>751452.09999999986</v>
      </c>
      <c r="F85" s="97">
        <f t="shared" ref="F85:K85" si="0">F86</f>
        <v>681319.7</v>
      </c>
      <c r="G85" s="97">
        <f t="shared" si="0"/>
        <v>3743.3</v>
      </c>
      <c r="H85" s="97">
        <f t="shared" si="0"/>
        <v>685063</v>
      </c>
      <c r="I85" s="97">
        <f t="shared" si="0"/>
        <v>643228.00000000012</v>
      </c>
      <c r="J85" s="97">
        <f t="shared" si="0"/>
        <v>4390.8</v>
      </c>
      <c r="K85" s="97">
        <f t="shared" si="0"/>
        <v>647618.80000000016</v>
      </c>
      <c r="L85" s="58"/>
      <c r="M85" s="58"/>
    </row>
    <row r="86" spans="1:13" ht="37.5">
      <c r="A86" s="74" t="s">
        <v>633</v>
      </c>
      <c r="B86" s="75" t="s">
        <v>634</v>
      </c>
      <c r="C86" s="109">
        <f t="shared" ref="C86:K86" si="1">C87+C95+C156+C181</f>
        <v>757985.80000000016</v>
      </c>
      <c r="D86" s="109">
        <f t="shared" si="1"/>
        <v>4055.1</v>
      </c>
      <c r="E86" s="109">
        <f t="shared" si="1"/>
        <v>762040.89999999991</v>
      </c>
      <c r="F86" s="109">
        <f t="shared" si="1"/>
        <v>681319.7</v>
      </c>
      <c r="G86" s="109">
        <f t="shared" si="1"/>
        <v>3743.3</v>
      </c>
      <c r="H86" s="109">
        <f t="shared" si="1"/>
        <v>685063</v>
      </c>
      <c r="I86" s="109">
        <f t="shared" si="1"/>
        <v>643228.00000000012</v>
      </c>
      <c r="J86" s="109">
        <f t="shared" si="1"/>
        <v>4390.8</v>
      </c>
      <c r="K86" s="109">
        <f t="shared" si="1"/>
        <v>647618.80000000016</v>
      </c>
      <c r="L86" s="64"/>
      <c r="M86" s="64"/>
    </row>
    <row r="87" spans="1:13" ht="18.75">
      <c r="A87" s="110" t="s">
        <v>635</v>
      </c>
      <c r="B87" s="78" t="s">
        <v>768</v>
      </c>
      <c r="C87" s="111">
        <f>C88+C89+C92</f>
        <v>287968.40000000002</v>
      </c>
      <c r="D87" s="111"/>
      <c r="E87" s="111">
        <f>E88+E89+E92</f>
        <v>287968.40000000002</v>
      </c>
      <c r="F87" s="111">
        <f>F88+F89+F92</f>
        <v>263298.09999999998</v>
      </c>
      <c r="G87" s="111"/>
      <c r="H87" s="111">
        <f>H88+H89+H92</f>
        <v>263298.09999999998</v>
      </c>
      <c r="I87" s="111">
        <f>I88+I89+I92</f>
        <v>283197.7</v>
      </c>
      <c r="J87" s="111"/>
      <c r="K87" s="111">
        <f>K88+K89+K92</f>
        <v>283197.7</v>
      </c>
      <c r="L87" s="65"/>
      <c r="M87" s="65"/>
    </row>
    <row r="88" spans="1:13" ht="37.5">
      <c r="A88" s="100" t="s">
        <v>636</v>
      </c>
      <c r="B88" s="79" t="s">
        <v>637</v>
      </c>
      <c r="C88" s="112">
        <v>282491</v>
      </c>
      <c r="D88" s="112"/>
      <c r="E88" s="112">
        <v>282491</v>
      </c>
      <c r="F88" s="112">
        <v>263298.09999999998</v>
      </c>
      <c r="G88" s="112"/>
      <c r="H88" s="112">
        <v>263298.09999999998</v>
      </c>
      <c r="I88" s="112">
        <v>283197.7</v>
      </c>
      <c r="J88" s="112"/>
      <c r="K88" s="112">
        <v>283197.7</v>
      </c>
      <c r="L88" s="66" t="s">
        <v>1008</v>
      </c>
      <c r="M88" s="66"/>
    </row>
    <row r="89" spans="1:13" ht="37.5">
      <c r="A89" s="100" t="s">
        <v>638</v>
      </c>
      <c r="B89" s="80" t="s">
        <v>639</v>
      </c>
      <c r="C89" s="112">
        <f>C91</f>
        <v>5455</v>
      </c>
      <c r="D89" s="112"/>
      <c r="E89" s="112">
        <f>E91</f>
        <v>5455</v>
      </c>
      <c r="F89" s="112">
        <f>F91</f>
        <v>0</v>
      </c>
      <c r="G89" s="112"/>
      <c r="H89" s="112">
        <f>H91</f>
        <v>0</v>
      </c>
      <c r="I89" s="112">
        <f>I91</f>
        <v>0</v>
      </c>
      <c r="J89" s="112"/>
      <c r="K89" s="112">
        <f>K91</f>
        <v>0</v>
      </c>
      <c r="L89" s="66" t="s">
        <v>1008</v>
      </c>
      <c r="M89" s="66"/>
    </row>
    <row r="90" spans="1:13" ht="18.75">
      <c r="A90" s="100"/>
      <c r="B90" s="81" t="s">
        <v>1</v>
      </c>
      <c r="C90" s="112"/>
      <c r="D90" s="112"/>
      <c r="E90" s="112"/>
      <c r="F90" s="112"/>
      <c r="G90" s="112"/>
      <c r="H90" s="112"/>
      <c r="I90" s="112"/>
      <c r="J90" s="112"/>
      <c r="K90" s="112"/>
      <c r="L90" s="66"/>
      <c r="M90" s="66"/>
    </row>
    <row r="91" spans="1:13" s="417" customFormat="1" ht="37.5">
      <c r="A91" s="397"/>
      <c r="B91" s="81" t="s">
        <v>640</v>
      </c>
      <c r="C91" s="458">
        <v>5455</v>
      </c>
      <c r="D91" s="458"/>
      <c r="E91" s="458">
        <v>5455</v>
      </c>
      <c r="F91" s="458">
        <v>0</v>
      </c>
      <c r="G91" s="458"/>
      <c r="H91" s="458">
        <v>0</v>
      </c>
      <c r="I91" s="458">
        <v>0</v>
      </c>
      <c r="J91" s="458"/>
      <c r="K91" s="458">
        <v>0</v>
      </c>
      <c r="L91" s="416"/>
      <c r="M91" s="416"/>
    </row>
    <row r="92" spans="1:13" ht="18.75">
      <c r="A92" s="100" t="s">
        <v>769</v>
      </c>
      <c r="B92" s="79" t="s">
        <v>770</v>
      </c>
      <c r="C92" s="112">
        <f>C94</f>
        <v>22.4</v>
      </c>
      <c r="D92" s="112"/>
      <c r="E92" s="112">
        <f>E94</f>
        <v>22.4</v>
      </c>
      <c r="F92" s="112">
        <f>F94</f>
        <v>0</v>
      </c>
      <c r="G92" s="112"/>
      <c r="H92" s="112">
        <f>H94</f>
        <v>0</v>
      </c>
      <c r="I92" s="112">
        <f>I94</f>
        <v>0</v>
      </c>
      <c r="J92" s="112"/>
      <c r="K92" s="112">
        <f>K94</f>
        <v>0</v>
      </c>
      <c r="L92" s="67"/>
      <c r="M92" s="67"/>
    </row>
    <row r="93" spans="1:13" ht="18.75">
      <c r="A93" s="100"/>
      <c r="B93" s="81" t="s">
        <v>1</v>
      </c>
      <c r="C93" s="112"/>
      <c r="D93" s="112"/>
      <c r="E93" s="112"/>
      <c r="F93" s="112"/>
      <c r="G93" s="112"/>
      <c r="H93" s="112"/>
      <c r="I93" s="112"/>
      <c r="J93" s="112"/>
      <c r="K93" s="112"/>
      <c r="L93" s="67"/>
      <c r="M93" s="67"/>
    </row>
    <row r="94" spans="1:13" s="417" customFormat="1" ht="31.5">
      <c r="A94" s="397"/>
      <c r="B94" s="360" t="s">
        <v>771</v>
      </c>
      <c r="C94" s="120">
        <v>22.4</v>
      </c>
      <c r="D94" s="120"/>
      <c r="E94" s="120">
        <v>22.4</v>
      </c>
      <c r="F94" s="120">
        <v>0</v>
      </c>
      <c r="G94" s="120"/>
      <c r="H94" s="120">
        <v>0</v>
      </c>
      <c r="I94" s="120">
        <v>0</v>
      </c>
      <c r="J94" s="120"/>
      <c r="K94" s="120">
        <v>0</v>
      </c>
      <c r="L94" s="416" t="s">
        <v>1008</v>
      </c>
      <c r="M94" s="416"/>
    </row>
    <row r="95" spans="1:13" ht="37.5">
      <c r="A95" s="98" t="s">
        <v>641</v>
      </c>
      <c r="B95" s="78" t="s">
        <v>642</v>
      </c>
      <c r="C95" s="99">
        <f>C131+C120+C96+C97+C126+C99+C105+C108+C124+C115+C113</f>
        <v>152462.9</v>
      </c>
      <c r="D95" s="99">
        <f>D108+D115+D124+D104+D113+D131</f>
        <v>784.6</v>
      </c>
      <c r="E95" s="99">
        <f>E131+E120+E96+E97+E126+E99+E105+E108+E124+E115+E113</f>
        <v>153247.5</v>
      </c>
      <c r="F95" s="99">
        <f t="shared" ref="F95:K95" si="2">F131+F120+F96+F97+F126+F99+F105</f>
        <v>99640.299999999988</v>
      </c>
      <c r="G95" s="99">
        <f t="shared" si="2"/>
        <v>-784.6</v>
      </c>
      <c r="H95" s="99">
        <f t="shared" si="2"/>
        <v>98855.7</v>
      </c>
      <c r="I95" s="99">
        <f t="shared" si="2"/>
        <v>46148.600000000006</v>
      </c>
      <c r="J95" s="99">
        <f t="shared" si="2"/>
        <v>0</v>
      </c>
      <c r="K95" s="99">
        <f t="shared" si="2"/>
        <v>46148.600000000006</v>
      </c>
      <c r="L95" s="59"/>
      <c r="M95" s="59"/>
    </row>
    <row r="96" spans="1:13" ht="56.25" hidden="1">
      <c r="A96" s="113" t="s">
        <v>643</v>
      </c>
      <c r="B96" s="82" t="s">
        <v>644</v>
      </c>
      <c r="C96" s="114"/>
      <c r="D96" s="114"/>
      <c r="E96" s="114"/>
      <c r="F96" s="114"/>
      <c r="G96" s="114"/>
      <c r="H96" s="114"/>
      <c r="I96" s="114"/>
      <c r="J96" s="114"/>
      <c r="K96" s="114"/>
      <c r="L96" s="68"/>
      <c r="M96" s="68"/>
    </row>
    <row r="97" spans="1:13" s="70" customFormat="1" ht="37.5" hidden="1">
      <c r="A97" s="100" t="s">
        <v>645</v>
      </c>
      <c r="B97" s="83" t="s">
        <v>646</v>
      </c>
      <c r="C97" s="115">
        <f>C98</f>
        <v>0</v>
      </c>
      <c r="D97" s="115"/>
      <c r="E97" s="115">
        <f>E98</f>
        <v>0</v>
      </c>
      <c r="F97" s="115"/>
      <c r="G97" s="115"/>
      <c r="H97" s="115"/>
      <c r="I97" s="115"/>
      <c r="J97" s="115"/>
      <c r="K97" s="115"/>
      <c r="L97" s="69"/>
      <c r="M97" s="69"/>
    </row>
    <row r="98" spans="1:13" ht="37.5" hidden="1">
      <c r="A98" s="102" t="s">
        <v>647</v>
      </c>
      <c r="B98" s="84" t="s">
        <v>648</v>
      </c>
      <c r="C98" s="116"/>
      <c r="D98" s="116"/>
      <c r="E98" s="116"/>
      <c r="F98" s="116"/>
      <c r="G98" s="116"/>
      <c r="H98" s="116"/>
      <c r="I98" s="116"/>
      <c r="J98" s="116"/>
      <c r="K98" s="116"/>
      <c r="L98" s="71"/>
      <c r="M98" s="71"/>
    </row>
    <row r="99" spans="1:13" ht="18.75" hidden="1">
      <c r="A99" s="117" t="s">
        <v>649</v>
      </c>
      <c r="B99" s="85" t="s">
        <v>650</v>
      </c>
      <c r="C99" s="114">
        <f>C100</f>
        <v>0</v>
      </c>
      <c r="D99" s="114"/>
      <c r="E99" s="114">
        <f>E100</f>
        <v>0</v>
      </c>
      <c r="F99" s="114"/>
      <c r="G99" s="114"/>
      <c r="H99" s="114"/>
      <c r="I99" s="114"/>
      <c r="J99" s="114"/>
      <c r="K99" s="114"/>
      <c r="L99" s="68"/>
      <c r="M99" s="68"/>
    </row>
    <row r="100" spans="1:13" ht="37.5" hidden="1">
      <c r="A100" s="118" t="s">
        <v>651</v>
      </c>
      <c r="B100" s="86" t="s">
        <v>652</v>
      </c>
      <c r="C100" s="116"/>
      <c r="D100" s="116"/>
      <c r="E100" s="116"/>
      <c r="F100" s="116"/>
      <c r="G100" s="116"/>
      <c r="H100" s="116"/>
      <c r="I100" s="116"/>
      <c r="J100" s="116"/>
      <c r="K100" s="116"/>
      <c r="L100" s="71"/>
      <c r="M100" s="71"/>
    </row>
    <row r="101" spans="1:13" ht="18.75" hidden="1">
      <c r="A101" s="118"/>
      <c r="B101" s="86" t="s">
        <v>1</v>
      </c>
      <c r="C101" s="116"/>
      <c r="D101" s="116"/>
      <c r="E101" s="116"/>
      <c r="F101" s="116"/>
      <c r="G101" s="116"/>
      <c r="H101" s="116"/>
      <c r="I101" s="116"/>
      <c r="J101" s="116"/>
      <c r="K101" s="116"/>
      <c r="L101" s="71"/>
      <c r="M101" s="71"/>
    </row>
    <row r="102" spans="1:13" ht="31.5" hidden="1">
      <c r="A102" s="118"/>
      <c r="B102" s="77" t="s">
        <v>653</v>
      </c>
      <c r="C102" s="116"/>
      <c r="D102" s="116"/>
      <c r="E102" s="116"/>
      <c r="F102" s="116"/>
      <c r="G102" s="116"/>
      <c r="H102" s="116"/>
      <c r="I102" s="116"/>
      <c r="J102" s="116"/>
      <c r="K102" s="116"/>
      <c r="L102" s="71"/>
      <c r="M102" s="71"/>
    </row>
    <row r="103" spans="1:13" ht="18.75" hidden="1">
      <c r="A103" s="102"/>
      <c r="B103" s="77" t="s">
        <v>654</v>
      </c>
      <c r="C103" s="116"/>
      <c r="D103" s="116"/>
      <c r="E103" s="116"/>
      <c r="F103" s="116"/>
      <c r="G103" s="116"/>
      <c r="H103" s="116"/>
      <c r="I103" s="116"/>
      <c r="J103" s="116"/>
      <c r="K103" s="116"/>
      <c r="L103" s="71"/>
      <c r="M103" s="71"/>
    </row>
    <row r="104" spans="1:13" ht="31.5">
      <c r="A104" s="362" t="s">
        <v>1042</v>
      </c>
      <c r="B104" s="139" t="s">
        <v>1043</v>
      </c>
      <c r="C104" s="114">
        <f>C105</f>
        <v>58328.1</v>
      </c>
      <c r="D104" s="114">
        <f>D105</f>
        <v>0</v>
      </c>
      <c r="E104" s="114">
        <f>E105</f>
        <v>58328.1</v>
      </c>
      <c r="F104" s="114">
        <f t="shared" ref="F104:K104" si="3">F105</f>
        <v>58338.9</v>
      </c>
      <c r="G104" s="114">
        <f t="shared" si="3"/>
        <v>0</v>
      </c>
      <c r="H104" s="114">
        <f t="shared" si="3"/>
        <v>58338.9</v>
      </c>
      <c r="I104" s="114">
        <f t="shared" si="3"/>
        <v>10359.5</v>
      </c>
      <c r="J104" s="114">
        <f t="shared" si="3"/>
        <v>0</v>
      </c>
      <c r="K104" s="114">
        <f t="shared" si="3"/>
        <v>10359.5</v>
      </c>
      <c r="L104" s="71"/>
      <c r="M104" s="71"/>
    </row>
    <row r="105" spans="1:13" ht="39" customHeight="1">
      <c r="A105" s="105" t="s">
        <v>1003</v>
      </c>
      <c r="B105" s="131" t="s">
        <v>1002</v>
      </c>
      <c r="C105" s="107">
        <f>C106+C107</f>
        <v>58328.1</v>
      </c>
      <c r="D105" s="107">
        <f>D106+D107</f>
        <v>0</v>
      </c>
      <c r="E105" s="107">
        <f>E106+E107</f>
        <v>58328.1</v>
      </c>
      <c r="F105" s="107">
        <f t="shared" ref="F105:K105" si="4">F106</f>
        <v>58338.9</v>
      </c>
      <c r="G105" s="107">
        <f t="shared" si="4"/>
        <v>0</v>
      </c>
      <c r="H105" s="107">
        <f t="shared" si="4"/>
        <v>58338.9</v>
      </c>
      <c r="I105" s="107">
        <f t="shared" si="4"/>
        <v>10359.5</v>
      </c>
      <c r="J105" s="107">
        <f t="shared" si="4"/>
        <v>0</v>
      </c>
      <c r="K105" s="107">
        <f t="shared" si="4"/>
        <v>10359.5</v>
      </c>
      <c r="L105" s="63"/>
      <c r="M105" s="63"/>
    </row>
    <row r="106" spans="1:13" ht="78.75">
      <c r="A106" s="105"/>
      <c r="B106" s="131" t="s">
        <v>1004</v>
      </c>
      <c r="C106" s="107">
        <v>57131.1</v>
      </c>
      <c r="D106" s="107"/>
      <c r="E106" s="107">
        <v>57131.1</v>
      </c>
      <c r="F106" s="107">
        <v>58338.9</v>
      </c>
      <c r="G106" s="107"/>
      <c r="H106" s="107">
        <f>SUM(F106:G106)</f>
        <v>58338.9</v>
      </c>
      <c r="I106" s="107">
        <v>10359.5</v>
      </c>
      <c r="J106" s="107"/>
      <c r="K106" s="107">
        <f>SUM(I106:J106)</f>
        <v>10359.5</v>
      </c>
      <c r="L106" s="63" t="s">
        <v>1008</v>
      </c>
      <c r="M106" s="63"/>
    </row>
    <row r="107" spans="1:13" ht="37.5" customHeight="1">
      <c r="A107" s="105"/>
      <c r="B107" s="412" t="s">
        <v>1086</v>
      </c>
      <c r="C107" s="107">
        <v>1197</v>
      </c>
      <c r="D107" s="107"/>
      <c r="E107" s="107">
        <v>1197</v>
      </c>
      <c r="F107" s="107"/>
      <c r="G107" s="107"/>
      <c r="H107" s="107">
        <v>0</v>
      </c>
      <c r="I107" s="107"/>
      <c r="J107" s="107"/>
      <c r="K107" s="107">
        <v>0</v>
      </c>
      <c r="L107" s="63"/>
      <c r="M107" s="63"/>
    </row>
    <row r="108" spans="1:13" s="70" customFormat="1" ht="47.25">
      <c r="A108" s="362" t="s">
        <v>1053</v>
      </c>
      <c r="B108" s="415" t="s">
        <v>1054</v>
      </c>
      <c r="C108" s="114">
        <f>C111+C112</f>
        <v>2118.3000000000002</v>
      </c>
      <c r="D108" s="114"/>
      <c r="E108" s="114">
        <f>E111+E112</f>
        <v>2118.3000000000002</v>
      </c>
      <c r="F108" s="114"/>
      <c r="G108" s="114"/>
      <c r="H108" s="114">
        <v>0</v>
      </c>
      <c r="I108" s="114"/>
      <c r="J108" s="114"/>
      <c r="K108" s="114">
        <v>0</v>
      </c>
      <c r="L108" s="68"/>
      <c r="M108" s="68"/>
    </row>
    <row r="109" spans="1:13" s="70" customFormat="1" ht="47.25">
      <c r="A109" s="105" t="s">
        <v>1049</v>
      </c>
      <c r="B109" s="412" t="s">
        <v>1050</v>
      </c>
      <c r="C109" s="107">
        <f>C111+C112</f>
        <v>2118.3000000000002</v>
      </c>
      <c r="D109" s="107"/>
      <c r="E109" s="107">
        <f>E111+E112</f>
        <v>2118.3000000000002</v>
      </c>
      <c r="F109" s="114"/>
      <c r="G109" s="114"/>
      <c r="H109" s="114">
        <v>0</v>
      </c>
      <c r="I109" s="114"/>
      <c r="J109" s="114"/>
      <c r="K109" s="114">
        <v>0</v>
      </c>
      <c r="L109" s="68"/>
      <c r="M109" s="68"/>
    </row>
    <row r="110" spans="1:13" ht="18.75">
      <c r="A110" s="411"/>
      <c r="B110" s="409" t="s">
        <v>1</v>
      </c>
      <c r="C110" s="107"/>
      <c r="D110" s="107"/>
      <c r="E110" s="107"/>
      <c r="F110" s="107"/>
      <c r="G110" s="107"/>
      <c r="H110" s="107"/>
      <c r="I110" s="107"/>
      <c r="J110" s="107"/>
      <c r="K110" s="107"/>
      <c r="L110" s="63"/>
      <c r="M110" s="63"/>
    </row>
    <row r="111" spans="1:13" s="417" customFormat="1" ht="31.5">
      <c r="A111" s="418"/>
      <c r="B111" s="419" t="s">
        <v>1051</v>
      </c>
      <c r="C111" s="391">
        <v>1584.1</v>
      </c>
      <c r="D111" s="391"/>
      <c r="E111" s="391">
        <v>1584.1</v>
      </c>
      <c r="F111" s="391"/>
      <c r="G111" s="391"/>
      <c r="H111" s="391">
        <v>0</v>
      </c>
      <c r="I111" s="391"/>
      <c r="J111" s="391"/>
      <c r="K111" s="391">
        <v>0</v>
      </c>
      <c r="L111" s="420"/>
      <c r="M111" s="420"/>
    </row>
    <row r="112" spans="1:13" ht="47.25">
      <c r="A112" s="411"/>
      <c r="B112" s="412" t="s">
        <v>1052</v>
      </c>
      <c r="C112" s="107">
        <v>534.20000000000005</v>
      </c>
      <c r="D112" s="107"/>
      <c r="E112" s="107">
        <v>534.20000000000005</v>
      </c>
      <c r="F112" s="107"/>
      <c r="G112" s="107"/>
      <c r="H112" s="107">
        <v>0</v>
      </c>
      <c r="I112" s="107"/>
      <c r="J112" s="107"/>
      <c r="K112" s="107">
        <v>0</v>
      </c>
      <c r="L112" s="63"/>
      <c r="M112" s="63"/>
    </row>
    <row r="113" spans="1:13" ht="18.75">
      <c r="A113" s="362" t="s">
        <v>1103</v>
      </c>
      <c r="B113" s="407" t="s">
        <v>1105</v>
      </c>
      <c r="C113" s="114">
        <f>C114</f>
        <v>91</v>
      </c>
      <c r="D113" s="114"/>
      <c r="E113" s="114">
        <f>E114</f>
        <v>91</v>
      </c>
      <c r="F113" s="107"/>
      <c r="G113" s="107"/>
      <c r="H113" s="107">
        <v>0</v>
      </c>
      <c r="I113" s="107"/>
      <c r="J113" s="107"/>
      <c r="K113" s="107">
        <v>0</v>
      </c>
      <c r="L113" s="63"/>
      <c r="M113" s="63"/>
    </row>
    <row r="114" spans="1:13" ht="37.5">
      <c r="A114" s="105" t="s">
        <v>1104</v>
      </c>
      <c r="B114" s="409" t="s">
        <v>1106</v>
      </c>
      <c r="C114" s="107">
        <v>91</v>
      </c>
      <c r="D114" s="107"/>
      <c r="E114" s="107">
        <v>91</v>
      </c>
      <c r="F114" s="107"/>
      <c r="G114" s="107"/>
      <c r="H114" s="107">
        <v>0</v>
      </c>
      <c r="I114" s="107"/>
      <c r="J114" s="107"/>
      <c r="K114" s="107">
        <v>0</v>
      </c>
      <c r="L114" s="63"/>
      <c r="M114" s="63"/>
    </row>
    <row r="115" spans="1:13" ht="18.75">
      <c r="A115" s="406" t="s">
        <v>649</v>
      </c>
      <c r="B115" s="407" t="s">
        <v>650</v>
      </c>
      <c r="C115" s="114">
        <f>C116</f>
        <v>4943.5</v>
      </c>
      <c r="D115" s="114">
        <f>D116</f>
        <v>0</v>
      </c>
      <c r="E115" s="114">
        <f>E116</f>
        <v>4943.5</v>
      </c>
      <c r="F115" s="107"/>
      <c r="G115" s="107"/>
      <c r="H115" s="114">
        <v>0</v>
      </c>
      <c r="I115" s="114"/>
      <c r="J115" s="114"/>
      <c r="K115" s="114">
        <v>0</v>
      </c>
      <c r="L115" s="63"/>
      <c r="M115" s="63"/>
    </row>
    <row r="116" spans="1:13" ht="37.5">
      <c r="A116" s="408" t="s">
        <v>651</v>
      </c>
      <c r="B116" s="409" t="s">
        <v>652</v>
      </c>
      <c r="C116" s="107">
        <f>C118+C119</f>
        <v>4943.5</v>
      </c>
      <c r="D116" s="107">
        <f>D118</f>
        <v>0</v>
      </c>
      <c r="E116" s="107">
        <f>E118+E119</f>
        <v>4943.5</v>
      </c>
      <c r="F116" s="107"/>
      <c r="G116" s="107"/>
      <c r="H116" s="107">
        <v>0</v>
      </c>
      <c r="I116" s="107"/>
      <c r="J116" s="107"/>
      <c r="K116" s="107">
        <v>0</v>
      </c>
      <c r="L116" s="63"/>
      <c r="M116" s="63"/>
    </row>
    <row r="117" spans="1:13" ht="18.75">
      <c r="A117" s="408"/>
      <c r="B117" s="409" t="s">
        <v>1</v>
      </c>
      <c r="C117" s="107"/>
      <c r="D117" s="107"/>
      <c r="E117" s="107"/>
      <c r="F117" s="107"/>
      <c r="G117" s="107"/>
      <c r="H117" s="107"/>
      <c r="I117" s="107"/>
      <c r="J117" s="107"/>
      <c r="K117" s="107"/>
      <c r="L117" s="63"/>
      <c r="M117" s="63"/>
    </row>
    <row r="118" spans="1:13" ht="39.75" customHeight="1">
      <c r="A118" s="408"/>
      <c r="B118" s="410" t="s">
        <v>653</v>
      </c>
      <c r="C118" s="107">
        <v>210.5</v>
      </c>
      <c r="D118" s="107"/>
      <c r="E118" s="107">
        <v>210.5</v>
      </c>
      <c r="F118" s="107"/>
      <c r="G118" s="107"/>
      <c r="H118" s="107"/>
      <c r="I118" s="107"/>
      <c r="J118" s="107"/>
      <c r="K118" s="107"/>
      <c r="L118" s="63"/>
      <c r="M118" s="63"/>
    </row>
    <row r="119" spans="1:13" ht="31.5">
      <c r="A119" s="430"/>
      <c r="B119" s="412" t="s">
        <v>1012</v>
      </c>
      <c r="C119" s="107">
        <v>4733</v>
      </c>
      <c r="D119" s="391"/>
      <c r="E119" s="391">
        <v>4733</v>
      </c>
      <c r="F119" s="107"/>
      <c r="G119" s="107"/>
      <c r="H119" s="107">
        <v>0</v>
      </c>
      <c r="I119" s="107"/>
      <c r="J119" s="107"/>
      <c r="K119" s="107">
        <v>0</v>
      </c>
      <c r="L119" s="63"/>
      <c r="M119" s="63"/>
    </row>
    <row r="120" spans="1:13" ht="37.5">
      <c r="A120" s="117" t="s">
        <v>655</v>
      </c>
      <c r="B120" s="85" t="s">
        <v>656</v>
      </c>
      <c r="C120" s="115">
        <f>C121</f>
        <v>8071.9</v>
      </c>
      <c r="D120" s="115"/>
      <c r="E120" s="115">
        <f>E121</f>
        <v>8071.9</v>
      </c>
      <c r="F120" s="115">
        <f>F121</f>
        <v>8312</v>
      </c>
      <c r="G120" s="115"/>
      <c r="H120" s="115">
        <f>H121</f>
        <v>8312</v>
      </c>
      <c r="I120" s="115">
        <f>I121</f>
        <v>8942.6</v>
      </c>
      <c r="J120" s="115"/>
      <c r="K120" s="115">
        <f>K121</f>
        <v>8942.6</v>
      </c>
      <c r="L120" s="69"/>
      <c r="M120" s="69"/>
    </row>
    <row r="121" spans="1:13" ht="31.5">
      <c r="A121" s="118" t="s">
        <v>657</v>
      </c>
      <c r="B121" s="119" t="s">
        <v>658</v>
      </c>
      <c r="C121" s="120">
        <f>C122+C123</f>
        <v>8071.9</v>
      </c>
      <c r="D121" s="120"/>
      <c r="E121" s="120">
        <f>E122+E123</f>
        <v>8071.9</v>
      </c>
      <c r="F121" s="120">
        <f>F122+F123</f>
        <v>8312</v>
      </c>
      <c r="G121" s="120"/>
      <c r="H121" s="120">
        <f>H122+H123</f>
        <v>8312</v>
      </c>
      <c r="I121" s="120">
        <f>I122+I123</f>
        <v>8942.6</v>
      </c>
      <c r="J121" s="120"/>
      <c r="K121" s="120">
        <f>K122+K123</f>
        <v>8942.6</v>
      </c>
      <c r="L121" s="72"/>
      <c r="M121" s="72"/>
    </row>
    <row r="122" spans="1:13" ht="18.75">
      <c r="A122" s="118"/>
      <c r="B122" s="119" t="s">
        <v>777</v>
      </c>
      <c r="C122" s="120">
        <v>5974.8</v>
      </c>
      <c r="D122" s="120"/>
      <c r="E122" s="120">
        <v>5974.8</v>
      </c>
      <c r="F122" s="120">
        <v>5974.8</v>
      </c>
      <c r="G122" s="120"/>
      <c r="H122" s="120">
        <v>5974.8</v>
      </c>
      <c r="I122" s="120">
        <v>6638.6</v>
      </c>
      <c r="J122" s="120"/>
      <c r="K122" s="120">
        <v>6638.6</v>
      </c>
      <c r="L122" s="72" t="s">
        <v>1008</v>
      </c>
      <c r="M122" s="72"/>
    </row>
    <row r="123" spans="1:13" ht="18.75">
      <c r="A123" s="118"/>
      <c r="B123" s="119" t="s">
        <v>772</v>
      </c>
      <c r="C123" s="120">
        <v>2097.1</v>
      </c>
      <c r="D123" s="120"/>
      <c r="E123" s="120">
        <v>2097.1</v>
      </c>
      <c r="F123" s="120">
        <v>2337.1999999999998</v>
      </c>
      <c r="G123" s="120"/>
      <c r="H123" s="120">
        <v>2337.1999999999998</v>
      </c>
      <c r="I123" s="120">
        <v>2304</v>
      </c>
      <c r="J123" s="120"/>
      <c r="K123" s="120">
        <v>2304</v>
      </c>
      <c r="L123" s="72" t="s">
        <v>1008</v>
      </c>
      <c r="M123" s="72"/>
    </row>
    <row r="124" spans="1:13" s="70" customFormat="1" ht="37.5">
      <c r="A124" s="402" t="s">
        <v>645</v>
      </c>
      <c r="B124" s="403" t="s">
        <v>646</v>
      </c>
      <c r="C124" s="413">
        <f>C125</f>
        <v>3437.1</v>
      </c>
      <c r="D124" s="413"/>
      <c r="E124" s="413">
        <f>E125</f>
        <v>3437.1</v>
      </c>
      <c r="F124" s="413"/>
      <c r="G124" s="413"/>
      <c r="H124" s="413">
        <v>0</v>
      </c>
      <c r="I124" s="413"/>
      <c r="J124" s="413"/>
      <c r="K124" s="413">
        <v>0</v>
      </c>
      <c r="L124" s="414"/>
      <c r="M124" s="414"/>
    </row>
    <row r="125" spans="1:13" ht="37.5">
      <c r="A125" s="404" t="s">
        <v>647</v>
      </c>
      <c r="B125" s="405" t="s">
        <v>648</v>
      </c>
      <c r="C125" s="120">
        <v>3437.1</v>
      </c>
      <c r="D125" s="120"/>
      <c r="E125" s="120">
        <v>3437.1</v>
      </c>
      <c r="F125" s="120"/>
      <c r="G125" s="120"/>
      <c r="H125" s="120">
        <v>0</v>
      </c>
      <c r="I125" s="120"/>
      <c r="J125" s="120"/>
      <c r="K125" s="120">
        <v>0</v>
      </c>
      <c r="L125" s="72"/>
      <c r="M125" s="72"/>
    </row>
    <row r="126" spans="1:13" s="70" customFormat="1" ht="37.5">
      <c r="A126" s="100" t="s">
        <v>659</v>
      </c>
      <c r="B126" s="83" t="s">
        <v>660</v>
      </c>
      <c r="C126" s="115">
        <f>SUM(C127)</f>
        <v>2711.8</v>
      </c>
      <c r="D126" s="115"/>
      <c r="E126" s="115">
        <f>SUM(E127)</f>
        <v>2711.8</v>
      </c>
      <c r="F126" s="115">
        <f>SUM(F127)</f>
        <v>804.1</v>
      </c>
      <c r="G126" s="115"/>
      <c r="H126" s="115">
        <f>SUM(H127)</f>
        <v>804.1</v>
      </c>
      <c r="I126" s="115">
        <f>SUM(I127)</f>
        <v>869.3</v>
      </c>
      <c r="J126" s="115"/>
      <c r="K126" s="115">
        <f>SUM(K127)</f>
        <v>869.3</v>
      </c>
      <c r="L126" s="69"/>
      <c r="M126" s="69"/>
    </row>
    <row r="127" spans="1:13" ht="32.25">
      <c r="A127" s="102" t="s">
        <v>661</v>
      </c>
      <c r="B127" s="121" t="s">
        <v>662</v>
      </c>
      <c r="C127" s="122">
        <f>SUM(C129:C130)</f>
        <v>2711.8</v>
      </c>
      <c r="D127" s="122"/>
      <c r="E127" s="122">
        <f>SUM(E129:E130)</f>
        <v>2711.8</v>
      </c>
      <c r="F127" s="122">
        <f>SUM(F129:F130)</f>
        <v>804.1</v>
      </c>
      <c r="G127" s="122"/>
      <c r="H127" s="122">
        <f>SUM(H129:H130)</f>
        <v>804.1</v>
      </c>
      <c r="I127" s="122">
        <f>SUM(I129:I130)</f>
        <v>869.3</v>
      </c>
      <c r="J127" s="122"/>
      <c r="K127" s="122">
        <f>SUM(K129:K130)</f>
        <v>869.3</v>
      </c>
      <c r="L127" s="71"/>
      <c r="M127" s="71"/>
    </row>
    <row r="128" spans="1:13" ht="18.75">
      <c r="A128" s="102"/>
      <c r="B128" s="121" t="s">
        <v>1</v>
      </c>
      <c r="C128" s="122"/>
      <c r="D128" s="122"/>
      <c r="E128" s="122"/>
      <c r="F128" s="122"/>
      <c r="G128" s="122"/>
      <c r="H128" s="122"/>
      <c r="I128" s="122"/>
      <c r="J128" s="122"/>
      <c r="K128" s="122"/>
      <c r="L128" s="71"/>
      <c r="M128" s="71"/>
    </row>
    <row r="129" spans="1:13" ht="63">
      <c r="A129" s="102"/>
      <c r="B129" s="123" t="s">
        <v>663</v>
      </c>
      <c r="C129" s="122">
        <v>1929.6</v>
      </c>
      <c r="D129" s="122"/>
      <c r="E129" s="122">
        <v>1929.6</v>
      </c>
      <c r="F129" s="122">
        <v>0</v>
      </c>
      <c r="G129" s="122"/>
      <c r="H129" s="122">
        <v>0</v>
      </c>
      <c r="I129" s="122">
        <v>0</v>
      </c>
      <c r="J129" s="122"/>
      <c r="K129" s="122">
        <v>0</v>
      </c>
      <c r="L129" s="71" t="s">
        <v>1008</v>
      </c>
      <c r="M129" s="71"/>
    </row>
    <row r="130" spans="1:13" ht="47.25">
      <c r="A130" s="102"/>
      <c r="B130" s="121" t="s">
        <v>664</v>
      </c>
      <c r="C130" s="120">
        <v>782.2</v>
      </c>
      <c r="D130" s="120"/>
      <c r="E130" s="120">
        <v>782.2</v>
      </c>
      <c r="F130" s="120">
        <v>804.1</v>
      </c>
      <c r="G130" s="120"/>
      <c r="H130" s="120">
        <v>804.1</v>
      </c>
      <c r="I130" s="120">
        <v>869.3</v>
      </c>
      <c r="J130" s="120"/>
      <c r="K130" s="120">
        <v>869.3</v>
      </c>
      <c r="L130" s="72" t="s">
        <v>1008</v>
      </c>
      <c r="M130" s="72"/>
    </row>
    <row r="131" spans="1:13" ht="18.75">
      <c r="A131" s="124" t="s">
        <v>665</v>
      </c>
      <c r="B131" s="125" t="s">
        <v>666</v>
      </c>
      <c r="C131" s="114">
        <f>SUM(C133:C155)</f>
        <v>72761.200000000012</v>
      </c>
      <c r="D131" s="114">
        <f>SUM(D133:D155)</f>
        <v>784.6</v>
      </c>
      <c r="E131" s="114">
        <f>SUM(E133:E155)</f>
        <v>73545.800000000017</v>
      </c>
      <c r="F131" s="114">
        <f>SUM(F133:F152)</f>
        <v>32185.299999999996</v>
      </c>
      <c r="G131" s="114">
        <f>SUM(G133:G152)</f>
        <v>-784.6</v>
      </c>
      <c r="H131" s="114">
        <f>SUM(H133:H152)</f>
        <v>31400.699999999997</v>
      </c>
      <c r="I131" s="114">
        <f>SUM(I133:I144)</f>
        <v>25977.200000000001</v>
      </c>
      <c r="J131" s="114">
        <f>SUM(J133:J144)</f>
        <v>0</v>
      </c>
      <c r="K131" s="114">
        <f>SUM(K133:K144)</f>
        <v>25977.200000000001</v>
      </c>
      <c r="L131" s="68"/>
      <c r="M131" s="68"/>
    </row>
    <row r="132" spans="1:13" ht="18.75">
      <c r="A132" s="126"/>
      <c r="B132" s="127" t="s">
        <v>1</v>
      </c>
      <c r="C132" s="116"/>
      <c r="D132" s="116"/>
      <c r="E132" s="116"/>
      <c r="F132" s="116"/>
      <c r="G132" s="116"/>
      <c r="H132" s="116"/>
      <c r="I132" s="116"/>
      <c r="J132" s="116"/>
      <c r="K132" s="116"/>
      <c r="L132" s="71"/>
      <c r="M132" s="71"/>
    </row>
    <row r="133" spans="1:13" ht="126">
      <c r="A133" s="126"/>
      <c r="B133" s="77" t="s">
        <v>667</v>
      </c>
      <c r="C133" s="120">
        <v>4100.2</v>
      </c>
      <c r="D133" s="120"/>
      <c r="E133" s="120">
        <v>4100.2</v>
      </c>
      <c r="F133" s="120">
        <v>4100.2</v>
      </c>
      <c r="G133" s="120"/>
      <c r="H133" s="120">
        <v>4100.2</v>
      </c>
      <c r="I133" s="120">
        <v>4100.2</v>
      </c>
      <c r="J133" s="120"/>
      <c r="K133" s="120">
        <v>4100.2</v>
      </c>
      <c r="L133" s="72" t="s">
        <v>1008</v>
      </c>
      <c r="M133" s="72"/>
    </row>
    <row r="134" spans="1:13" ht="47.25">
      <c r="A134" s="126"/>
      <c r="B134" s="77" t="s">
        <v>668</v>
      </c>
      <c r="C134" s="120">
        <v>130.6</v>
      </c>
      <c r="D134" s="120"/>
      <c r="E134" s="120">
        <v>130.6</v>
      </c>
      <c r="F134" s="120">
        <v>130.6</v>
      </c>
      <c r="G134" s="120"/>
      <c r="H134" s="120">
        <v>130.6</v>
      </c>
      <c r="I134" s="120">
        <v>0</v>
      </c>
      <c r="J134" s="120"/>
      <c r="K134" s="120">
        <v>0</v>
      </c>
      <c r="L134" s="72" t="s">
        <v>1008</v>
      </c>
      <c r="M134" s="72"/>
    </row>
    <row r="135" spans="1:13" ht="46.5" customHeight="1">
      <c r="A135" s="76"/>
      <c r="B135" s="123" t="s">
        <v>669</v>
      </c>
      <c r="C135" s="120">
        <v>49770.3</v>
      </c>
      <c r="D135" s="120"/>
      <c r="E135" s="120">
        <v>49770.3</v>
      </c>
      <c r="F135" s="120">
        <v>18075.5</v>
      </c>
      <c r="G135" s="120"/>
      <c r="H135" s="120">
        <v>18075.5</v>
      </c>
      <c r="I135" s="120">
        <v>19824</v>
      </c>
      <c r="J135" s="120"/>
      <c r="K135" s="120">
        <v>19824</v>
      </c>
      <c r="L135" s="72" t="s">
        <v>1008</v>
      </c>
      <c r="M135" s="72"/>
    </row>
    <row r="136" spans="1:13" ht="46.5" customHeight="1">
      <c r="A136" s="102"/>
      <c r="B136" s="103" t="s">
        <v>670</v>
      </c>
      <c r="C136" s="128">
        <v>1944.4</v>
      </c>
      <c r="D136" s="128"/>
      <c r="E136" s="128">
        <v>1944.4</v>
      </c>
      <c r="F136" s="128"/>
      <c r="G136" s="128"/>
      <c r="H136" s="128">
        <v>0</v>
      </c>
      <c r="I136" s="116"/>
      <c r="J136" s="128"/>
      <c r="K136" s="116">
        <v>0</v>
      </c>
      <c r="L136" s="71"/>
      <c r="M136" s="71"/>
    </row>
    <row r="137" spans="1:13" ht="46.5" hidden="1" customHeight="1">
      <c r="A137" s="102"/>
      <c r="B137" s="84" t="s">
        <v>671</v>
      </c>
      <c r="C137" s="116"/>
      <c r="D137" s="116"/>
      <c r="E137" s="116"/>
      <c r="F137" s="116"/>
      <c r="G137" s="116"/>
      <c r="H137" s="116"/>
      <c r="I137" s="116"/>
      <c r="J137" s="116"/>
      <c r="K137" s="116"/>
      <c r="L137" s="71"/>
      <c r="M137" s="71"/>
    </row>
    <row r="138" spans="1:13" ht="46.5" customHeight="1">
      <c r="A138" s="102"/>
      <c r="B138" s="129" t="s">
        <v>672</v>
      </c>
      <c r="C138" s="120">
        <v>6033</v>
      </c>
      <c r="D138" s="120"/>
      <c r="E138" s="120">
        <v>6033</v>
      </c>
      <c r="F138" s="120">
        <v>4701.3999999999996</v>
      </c>
      <c r="G138" s="120"/>
      <c r="H138" s="120">
        <f>SUM(F138:G138)</f>
        <v>4701.3999999999996</v>
      </c>
      <c r="I138" s="120">
        <v>1937.7</v>
      </c>
      <c r="J138" s="120"/>
      <c r="K138" s="120">
        <f>SUM(I138:J138)</f>
        <v>1937.7</v>
      </c>
      <c r="L138" s="72" t="s">
        <v>1008</v>
      </c>
      <c r="M138" s="72"/>
    </row>
    <row r="139" spans="1:13" ht="46.5" customHeight="1">
      <c r="A139" s="102"/>
      <c r="B139" s="121" t="s">
        <v>673</v>
      </c>
      <c r="C139" s="120">
        <v>115.3</v>
      </c>
      <c r="D139" s="120"/>
      <c r="E139" s="120">
        <v>115.3</v>
      </c>
      <c r="F139" s="120">
        <v>115.3</v>
      </c>
      <c r="G139" s="120"/>
      <c r="H139" s="120">
        <v>115.3</v>
      </c>
      <c r="I139" s="120">
        <v>115.3</v>
      </c>
      <c r="J139" s="120"/>
      <c r="K139" s="120">
        <v>115.3</v>
      </c>
      <c r="L139" s="72" t="s">
        <v>1008</v>
      </c>
      <c r="M139" s="72"/>
    </row>
    <row r="140" spans="1:13" ht="46.5" hidden="1" customHeight="1">
      <c r="A140" s="105"/>
      <c r="B140" s="130" t="s">
        <v>674</v>
      </c>
      <c r="C140" s="107"/>
      <c r="D140" s="107"/>
      <c r="E140" s="107"/>
      <c r="F140" s="107"/>
      <c r="G140" s="107"/>
      <c r="H140" s="107"/>
      <c r="I140" s="107"/>
      <c r="J140" s="107"/>
      <c r="K140" s="107"/>
      <c r="L140" s="63"/>
      <c r="M140" s="63"/>
    </row>
    <row r="141" spans="1:13" ht="46.5" hidden="1" customHeight="1">
      <c r="A141" s="105"/>
      <c r="B141" s="131" t="s">
        <v>675</v>
      </c>
      <c r="C141" s="107"/>
      <c r="D141" s="107"/>
      <c r="E141" s="107"/>
      <c r="F141" s="107"/>
      <c r="G141" s="107"/>
      <c r="H141" s="107"/>
      <c r="I141" s="107"/>
      <c r="J141" s="107"/>
      <c r="K141" s="107"/>
      <c r="L141" s="63"/>
      <c r="M141" s="63"/>
    </row>
    <row r="142" spans="1:13" ht="46.5" hidden="1" customHeight="1">
      <c r="A142" s="105"/>
      <c r="B142" s="131" t="s">
        <v>773</v>
      </c>
      <c r="C142" s="107"/>
      <c r="D142" s="107"/>
      <c r="E142" s="107"/>
      <c r="F142" s="107"/>
      <c r="G142" s="107"/>
      <c r="H142" s="107"/>
      <c r="I142" s="107"/>
      <c r="J142" s="107"/>
      <c r="K142" s="107"/>
      <c r="L142" s="63"/>
      <c r="M142" s="63"/>
    </row>
    <row r="143" spans="1:13" ht="46.5" customHeight="1">
      <c r="A143" s="105"/>
      <c r="B143" s="131" t="s">
        <v>676</v>
      </c>
      <c r="C143" s="107">
        <v>0</v>
      </c>
      <c r="D143" s="107"/>
      <c r="E143" s="107">
        <v>0</v>
      </c>
      <c r="F143" s="107">
        <v>1140</v>
      </c>
      <c r="G143" s="107"/>
      <c r="H143" s="107">
        <v>1140</v>
      </c>
      <c r="I143" s="107">
        <v>0</v>
      </c>
      <c r="J143" s="107"/>
      <c r="K143" s="107">
        <v>0</v>
      </c>
      <c r="L143" s="63"/>
      <c r="M143" s="63"/>
    </row>
    <row r="144" spans="1:13" ht="46.5" customHeight="1">
      <c r="A144" s="105"/>
      <c r="B144" s="131" t="s">
        <v>677</v>
      </c>
      <c r="C144" s="107">
        <v>380</v>
      </c>
      <c r="D144" s="107"/>
      <c r="E144" s="107">
        <v>380</v>
      </c>
      <c r="F144" s="107">
        <v>0</v>
      </c>
      <c r="G144" s="107"/>
      <c r="H144" s="107">
        <v>0</v>
      </c>
      <c r="I144" s="107">
        <v>0</v>
      </c>
      <c r="J144" s="107"/>
      <c r="K144" s="107">
        <v>0</v>
      </c>
      <c r="L144" s="63"/>
      <c r="M144" s="63"/>
    </row>
    <row r="145" spans="1:13" ht="46.5" hidden="1" customHeight="1">
      <c r="A145" s="105"/>
      <c r="B145" s="131" t="s">
        <v>678</v>
      </c>
      <c r="C145" s="107"/>
      <c r="D145" s="107"/>
      <c r="E145" s="107"/>
      <c r="F145" s="107"/>
      <c r="G145" s="107"/>
      <c r="H145" s="107"/>
      <c r="I145" s="107"/>
      <c r="J145" s="107"/>
      <c r="K145" s="107"/>
      <c r="L145" s="63"/>
      <c r="M145" s="63"/>
    </row>
    <row r="146" spans="1:13" ht="46.5" hidden="1" customHeight="1">
      <c r="A146" s="105"/>
      <c r="B146" s="131" t="s">
        <v>679</v>
      </c>
      <c r="C146" s="107"/>
      <c r="D146" s="107"/>
      <c r="E146" s="107"/>
      <c r="F146" s="107"/>
      <c r="G146" s="107"/>
      <c r="H146" s="107"/>
      <c r="I146" s="107"/>
      <c r="J146" s="107"/>
      <c r="K146" s="107"/>
      <c r="L146" s="63"/>
      <c r="M146" s="63"/>
    </row>
    <row r="147" spans="1:13" ht="46.5" hidden="1" customHeight="1">
      <c r="A147" s="105"/>
      <c r="B147" s="131" t="s">
        <v>680</v>
      </c>
      <c r="C147" s="107"/>
      <c r="D147" s="107"/>
      <c r="E147" s="107"/>
      <c r="F147" s="107"/>
      <c r="G147" s="107"/>
      <c r="H147" s="107"/>
      <c r="I147" s="107"/>
      <c r="J147" s="107"/>
      <c r="K147" s="107"/>
      <c r="L147" s="63"/>
      <c r="M147" s="63"/>
    </row>
    <row r="148" spans="1:13" ht="46.5" hidden="1" customHeight="1">
      <c r="A148" s="105"/>
      <c r="B148" s="131" t="s">
        <v>681</v>
      </c>
      <c r="C148" s="107"/>
      <c r="D148" s="107"/>
      <c r="E148" s="107"/>
      <c r="F148" s="107"/>
      <c r="G148" s="107"/>
      <c r="H148" s="107"/>
      <c r="I148" s="107"/>
      <c r="J148" s="107"/>
      <c r="K148" s="107"/>
      <c r="L148" s="63"/>
      <c r="M148" s="63"/>
    </row>
    <row r="149" spans="1:13" ht="46.5" customHeight="1">
      <c r="A149" s="105"/>
      <c r="B149" s="131" t="s">
        <v>1001</v>
      </c>
      <c r="C149" s="107">
        <v>2478.4</v>
      </c>
      <c r="D149" s="107"/>
      <c r="E149" s="107">
        <v>2478.4</v>
      </c>
      <c r="F149" s="107">
        <v>2814.4</v>
      </c>
      <c r="G149" s="107"/>
      <c r="H149" s="107">
        <v>2814.4</v>
      </c>
      <c r="I149" s="107">
        <v>0</v>
      </c>
      <c r="J149" s="107"/>
      <c r="K149" s="107">
        <v>0</v>
      </c>
      <c r="L149" s="363" t="s">
        <v>1035</v>
      </c>
      <c r="M149" s="63" t="s">
        <v>1008</v>
      </c>
    </row>
    <row r="150" spans="1:13" ht="46.5" hidden="1" customHeight="1">
      <c r="A150" s="105"/>
      <c r="B150" s="131" t="s">
        <v>682</v>
      </c>
      <c r="C150" s="107"/>
      <c r="D150" s="107"/>
      <c r="E150" s="107"/>
      <c r="F150" s="107"/>
      <c r="G150" s="107"/>
      <c r="H150" s="107"/>
      <c r="I150" s="107"/>
      <c r="J150" s="107"/>
      <c r="K150" s="107"/>
      <c r="L150" s="63"/>
      <c r="M150" s="63"/>
    </row>
    <row r="151" spans="1:13" ht="46.5" customHeight="1">
      <c r="A151" s="105"/>
      <c r="B151" s="131" t="s">
        <v>683</v>
      </c>
      <c r="C151" s="107">
        <v>321.7</v>
      </c>
      <c r="D151" s="107"/>
      <c r="E151" s="107">
        <v>321.7</v>
      </c>
      <c r="F151" s="107">
        <v>323.3</v>
      </c>
      <c r="G151" s="107"/>
      <c r="H151" s="107">
        <f>SUM(F151:G151)</f>
        <v>323.3</v>
      </c>
      <c r="I151" s="107">
        <v>0</v>
      </c>
      <c r="J151" s="107"/>
      <c r="K151" s="107">
        <v>0</v>
      </c>
      <c r="L151" s="63" t="s">
        <v>1008</v>
      </c>
      <c r="M151" s="63"/>
    </row>
    <row r="152" spans="1:13" ht="31.5">
      <c r="A152" s="105"/>
      <c r="B152" s="131" t="s">
        <v>1005</v>
      </c>
      <c r="C152" s="107">
        <v>0</v>
      </c>
      <c r="D152" s="107">
        <v>784.6</v>
      </c>
      <c r="E152" s="107">
        <v>784.6</v>
      </c>
      <c r="F152" s="107">
        <v>784.6</v>
      </c>
      <c r="G152" s="107">
        <v>-784.6</v>
      </c>
      <c r="H152" s="107">
        <v>0</v>
      </c>
      <c r="I152" s="107">
        <v>0</v>
      </c>
      <c r="J152" s="107"/>
      <c r="K152" s="107">
        <v>0</v>
      </c>
      <c r="L152" s="63"/>
      <c r="M152" s="63"/>
    </row>
    <row r="153" spans="1:13" ht="31.5">
      <c r="A153" s="105"/>
      <c r="B153" s="131" t="s">
        <v>674</v>
      </c>
      <c r="C153" s="107">
        <v>4802.8</v>
      </c>
      <c r="D153" s="107"/>
      <c r="E153" s="107">
        <v>4802.8</v>
      </c>
      <c r="F153" s="107">
        <v>0</v>
      </c>
      <c r="G153" s="107"/>
      <c r="H153" s="107">
        <v>0</v>
      </c>
      <c r="I153" s="107">
        <v>0</v>
      </c>
      <c r="J153" s="107"/>
      <c r="K153" s="107">
        <v>0</v>
      </c>
      <c r="L153" s="63"/>
      <c r="M153" s="63"/>
    </row>
    <row r="154" spans="1:13" ht="47.25">
      <c r="A154" s="105"/>
      <c r="B154" s="131" t="s">
        <v>1135</v>
      </c>
      <c r="C154" s="107">
        <v>2584.5</v>
      </c>
      <c r="D154" s="107"/>
      <c r="E154" s="107">
        <v>2584.5</v>
      </c>
      <c r="F154" s="107"/>
      <c r="G154" s="107"/>
      <c r="H154" s="107"/>
      <c r="I154" s="107"/>
      <c r="J154" s="107"/>
      <c r="K154" s="107"/>
      <c r="L154" s="63"/>
      <c r="M154" s="63"/>
    </row>
    <row r="155" spans="1:13" ht="18.75">
      <c r="A155" s="105"/>
      <c r="B155" s="405" t="s">
        <v>1154</v>
      </c>
      <c r="C155" s="107">
        <v>100</v>
      </c>
      <c r="D155" s="107"/>
      <c r="E155" s="107">
        <v>100</v>
      </c>
      <c r="F155" s="107"/>
      <c r="G155" s="107"/>
      <c r="H155" s="107"/>
      <c r="I155" s="107"/>
      <c r="J155" s="107"/>
      <c r="K155" s="107"/>
      <c r="L155" s="63"/>
      <c r="M155" s="63"/>
    </row>
    <row r="156" spans="1:13" ht="18.75">
      <c r="A156" s="98" t="s">
        <v>684</v>
      </c>
      <c r="B156" s="132" t="s">
        <v>774</v>
      </c>
      <c r="C156" s="99">
        <f t="shared" ref="C156:K156" si="5">C157+C176+C171+C174+C175+C177</f>
        <v>278306.90000000008</v>
      </c>
      <c r="D156" s="99">
        <f t="shared" si="5"/>
        <v>2004.9</v>
      </c>
      <c r="E156" s="99">
        <f t="shared" si="5"/>
        <v>280311.8</v>
      </c>
      <c r="F156" s="99">
        <f t="shared" si="5"/>
        <v>277972.99999999994</v>
      </c>
      <c r="G156" s="99">
        <f t="shared" si="5"/>
        <v>4093</v>
      </c>
      <c r="H156" s="99">
        <f t="shared" si="5"/>
        <v>282066</v>
      </c>
      <c r="I156" s="99">
        <f t="shared" si="5"/>
        <v>273570.10000000003</v>
      </c>
      <c r="J156" s="99">
        <f t="shared" si="5"/>
        <v>3959.5</v>
      </c>
      <c r="K156" s="99">
        <f t="shared" si="5"/>
        <v>277529.60000000009</v>
      </c>
      <c r="L156" s="59"/>
      <c r="M156" s="59"/>
    </row>
    <row r="157" spans="1:13" ht="56.25">
      <c r="A157" s="113" t="s">
        <v>685</v>
      </c>
      <c r="B157" s="133" t="s">
        <v>686</v>
      </c>
      <c r="C157" s="114">
        <f t="shared" ref="C157:K157" si="6">SUM(C159:C170)</f>
        <v>271333.60000000003</v>
      </c>
      <c r="D157" s="114">
        <f t="shared" si="6"/>
        <v>2004.9</v>
      </c>
      <c r="E157" s="114">
        <f t="shared" si="6"/>
        <v>273338.49999999994</v>
      </c>
      <c r="F157" s="114">
        <f t="shared" si="6"/>
        <v>270992.09999999992</v>
      </c>
      <c r="G157" s="114">
        <f>SUM(G159:G170)</f>
        <v>4093</v>
      </c>
      <c r="H157" s="114">
        <f t="shared" si="6"/>
        <v>275085.09999999998</v>
      </c>
      <c r="I157" s="114">
        <f t="shared" si="6"/>
        <v>266544.39999999997</v>
      </c>
      <c r="J157" s="114">
        <f t="shared" si="6"/>
        <v>3959.5</v>
      </c>
      <c r="K157" s="114">
        <f t="shared" si="6"/>
        <v>270503.90000000002</v>
      </c>
      <c r="L157" s="68"/>
      <c r="M157" s="68"/>
    </row>
    <row r="158" spans="1:13" ht="18.75">
      <c r="A158" s="76"/>
      <c r="B158" s="73" t="s">
        <v>1</v>
      </c>
      <c r="C158" s="116"/>
      <c r="D158" s="116"/>
      <c r="E158" s="116"/>
      <c r="F158" s="116"/>
      <c r="G158" s="116"/>
      <c r="H158" s="116"/>
      <c r="I158" s="116"/>
      <c r="J158" s="116"/>
      <c r="K158" s="116"/>
      <c r="L158" s="71"/>
      <c r="M158" s="71"/>
    </row>
    <row r="159" spans="1:13" ht="31.5">
      <c r="A159" s="76"/>
      <c r="B159" s="123" t="s">
        <v>687</v>
      </c>
      <c r="C159" s="120">
        <v>254318.7</v>
      </c>
      <c r="D159" s="120">
        <v>1965.7</v>
      </c>
      <c r="E159" s="120">
        <f t="shared" ref="E159:E161" si="7">SUM(C159:D159)</f>
        <v>256284.40000000002</v>
      </c>
      <c r="F159" s="120">
        <v>253964.6</v>
      </c>
      <c r="G159" s="120">
        <v>4014.4</v>
      </c>
      <c r="H159" s="120">
        <f>SUM(F159:G159)</f>
        <v>257979</v>
      </c>
      <c r="I159" s="120">
        <v>249516.9</v>
      </c>
      <c r="J159" s="120">
        <v>3880.9</v>
      </c>
      <c r="K159" s="120">
        <f>SUM(I159:J159)</f>
        <v>253397.8</v>
      </c>
      <c r="L159" s="72" t="s">
        <v>1008</v>
      </c>
      <c r="M159" s="72"/>
    </row>
    <row r="160" spans="1:13" ht="31.5">
      <c r="A160" s="76"/>
      <c r="B160" s="123" t="s">
        <v>688</v>
      </c>
      <c r="C160" s="120">
        <v>838.5</v>
      </c>
      <c r="D160" s="120">
        <v>22.8</v>
      </c>
      <c r="E160" s="120">
        <f t="shared" si="7"/>
        <v>861.3</v>
      </c>
      <c r="F160" s="120">
        <v>845.8</v>
      </c>
      <c r="G160" s="120">
        <v>45.6</v>
      </c>
      <c r="H160" s="120">
        <f>SUM(F160:G160)</f>
        <v>891.4</v>
      </c>
      <c r="I160" s="120">
        <v>845.8</v>
      </c>
      <c r="J160" s="120">
        <v>45.6</v>
      </c>
      <c r="K160" s="120">
        <f>SUM(I160:J160)</f>
        <v>891.4</v>
      </c>
      <c r="L160" s="72" t="s">
        <v>1008</v>
      </c>
      <c r="M160" s="72"/>
    </row>
    <row r="161" spans="1:13" ht="63">
      <c r="A161" s="76"/>
      <c r="B161" s="123" t="s">
        <v>689</v>
      </c>
      <c r="C161" s="120">
        <v>61.1</v>
      </c>
      <c r="D161" s="120">
        <v>1.7</v>
      </c>
      <c r="E161" s="120">
        <f t="shared" si="7"/>
        <v>62.800000000000004</v>
      </c>
      <c r="F161" s="120">
        <v>61.6</v>
      </c>
      <c r="G161" s="120">
        <v>3.5</v>
      </c>
      <c r="H161" s="120">
        <f>SUM(F161:G161)</f>
        <v>65.099999999999994</v>
      </c>
      <c r="I161" s="120">
        <v>61.6</v>
      </c>
      <c r="J161" s="120">
        <v>3.5</v>
      </c>
      <c r="K161" s="120">
        <f>SUM(I161:J161)</f>
        <v>65.099999999999994</v>
      </c>
      <c r="L161" s="72" t="s">
        <v>1008</v>
      </c>
      <c r="M161" s="72"/>
    </row>
    <row r="162" spans="1:13" ht="31.5">
      <c r="A162" s="76"/>
      <c r="B162" s="123" t="s">
        <v>690</v>
      </c>
      <c r="C162" s="120">
        <v>4025.6</v>
      </c>
      <c r="D162" s="120"/>
      <c r="E162" s="120">
        <v>4025.6</v>
      </c>
      <c r="F162" s="120">
        <v>4025.6</v>
      </c>
      <c r="G162" s="120"/>
      <c r="H162" s="120">
        <v>4025.6</v>
      </c>
      <c r="I162" s="120">
        <v>4025.6</v>
      </c>
      <c r="J162" s="120"/>
      <c r="K162" s="120">
        <v>4025.6</v>
      </c>
      <c r="L162" s="72" t="s">
        <v>1008</v>
      </c>
      <c r="M162" s="72"/>
    </row>
    <row r="163" spans="1:13" ht="78.75">
      <c r="A163" s="76"/>
      <c r="B163" s="123" t="s">
        <v>691</v>
      </c>
      <c r="C163" s="120">
        <v>11395.5</v>
      </c>
      <c r="D163" s="120"/>
      <c r="E163" s="120">
        <v>11395.5</v>
      </c>
      <c r="F163" s="120">
        <v>11395.5</v>
      </c>
      <c r="G163" s="120"/>
      <c r="H163" s="120">
        <v>11395.5</v>
      </c>
      <c r="I163" s="120">
        <v>11395.5</v>
      </c>
      <c r="J163" s="120"/>
      <c r="K163" s="120">
        <v>11395.5</v>
      </c>
      <c r="L163" s="72" t="s">
        <v>1008</v>
      </c>
      <c r="M163" s="72"/>
    </row>
    <row r="164" spans="1:13" ht="47.25">
      <c r="A164" s="76"/>
      <c r="B164" s="134" t="s">
        <v>692</v>
      </c>
      <c r="C164" s="120">
        <v>482.9</v>
      </c>
      <c r="D164" s="120">
        <v>12.9</v>
      </c>
      <c r="E164" s="120">
        <f>SUM(C164:D164)</f>
        <v>495.79999999999995</v>
      </c>
      <c r="F164" s="120">
        <v>487.1</v>
      </c>
      <c r="G164" s="120">
        <v>25.8</v>
      </c>
      <c r="H164" s="120">
        <f>SUM(F164:G164)</f>
        <v>512.9</v>
      </c>
      <c r="I164" s="120">
        <v>487.1</v>
      </c>
      <c r="J164" s="120">
        <v>25.8</v>
      </c>
      <c r="K164" s="120">
        <f>SUM(I164:J164)</f>
        <v>512.9</v>
      </c>
      <c r="L164" s="72" t="s">
        <v>1008</v>
      </c>
      <c r="M164" s="72"/>
    </row>
    <row r="165" spans="1:13" ht="31.5">
      <c r="A165" s="76"/>
      <c r="B165" s="135" t="s">
        <v>693</v>
      </c>
      <c r="C165" s="120">
        <v>17.5</v>
      </c>
      <c r="D165" s="120"/>
      <c r="E165" s="120">
        <v>17.5</v>
      </c>
      <c r="F165" s="120">
        <v>17.5</v>
      </c>
      <c r="G165" s="120"/>
      <c r="H165" s="120">
        <v>17.5</v>
      </c>
      <c r="I165" s="120">
        <v>17.5</v>
      </c>
      <c r="J165" s="120"/>
      <c r="K165" s="120">
        <v>17.5</v>
      </c>
      <c r="L165" s="72" t="s">
        <v>1008</v>
      </c>
      <c r="M165" s="72"/>
    </row>
    <row r="166" spans="1:13" ht="31.5">
      <c r="A166" s="76"/>
      <c r="B166" s="134" t="s">
        <v>694</v>
      </c>
      <c r="C166" s="120">
        <v>48.7</v>
      </c>
      <c r="D166" s="120">
        <v>1.3</v>
      </c>
      <c r="E166" s="120">
        <f>SUM(C166:D166)</f>
        <v>50</v>
      </c>
      <c r="F166" s="120">
        <v>49.1</v>
      </c>
      <c r="G166" s="120">
        <v>2.8</v>
      </c>
      <c r="H166" s="120">
        <f>SUM(F166:G166)</f>
        <v>51.9</v>
      </c>
      <c r="I166" s="120">
        <v>49.1</v>
      </c>
      <c r="J166" s="120">
        <v>2.8</v>
      </c>
      <c r="K166" s="120">
        <f>SUM(I166:J166)</f>
        <v>51.9</v>
      </c>
      <c r="L166" s="72" t="s">
        <v>1008</v>
      </c>
      <c r="M166" s="72"/>
    </row>
    <row r="167" spans="1:13" ht="31.5">
      <c r="A167" s="76"/>
      <c r="B167" s="135" t="s">
        <v>695</v>
      </c>
      <c r="C167" s="120">
        <v>130.80000000000001</v>
      </c>
      <c r="D167" s="120"/>
      <c r="E167" s="120">
        <v>130.80000000000001</v>
      </c>
      <c r="F167" s="120">
        <v>130.80000000000001</v>
      </c>
      <c r="G167" s="120"/>
      <c r="H167" s="120">
        <v>130.80000000000001</v>
      </c>
      <c r="I167" s="120">
        <v>130.80000000000001</v>
      </c>
      <c r="J167" s="120"/>
      <c r="K167" s="120">
        <v>130.80000000000001</v>
      </c>
      <c r="L167" s="72" t="s">
        <v>1008</v>
      </c>
      <c r="M167" s="72"/>
    </row>
    <row r="168" spans="1:13" ht="47.25">
      <c r="A168" s="76"/>
      <c r="B168" s="135" t="s">
        <v>696</v>
      </c>
      <c r="C168" s="120">
        <v>3.8</v>
      </c>
      <c r="D168" s="120">
        <v>0.2</v>
      </c>
      <c r="E168" s="120">
        <f>SUM(C168:D168)</f>
        <v>4</v>
      </c>
      <c r="F168" s="120">
        <v>3.9</v>
      </c>
      <c r="G168" s="120">
        <v>0.2</v>
      </c>
      <c r="H168" s="120">
        <v>4.0999999999999996</v>
      </c>
      <c r="I168" s="120">
        <v>3.9</v>
      </c>
      <c r="J168" s="120">
        <v>0.2</v>
      </c>
      <c r="K168" s="120">
        <v>4.0999999999999996</v>
      </c>
      <c r="L168" s="72" t="s">
        <v>1008</v>
      </c>
      <c r="M168" s="72"/>
    </row>
    <row r="169" spans="1:13" ht="56.25" hidden="1">
      <c r="A169" s="76"/>
      <c r="B169" s="136" t="s">
        <v>697</v>
      </c>
      <c r="C169" s="128"/>
      <c r="D169" s="128"/>
      <c r="E169" s="128"/>
      <c r="F169" s="128"/>
      <c r="G169" s="128"/>
      <c r="H169" s="128"/>
      <c r="I169" s="128"/>
      <c r="J169" s="128"/>
      <c r="K169" s="128"/>
      <c r="L169" s="72"/>
      <c r="M169" s="72"/>
    </row>
    <row r="170" spans="1:13" ht="47.25">
      <c r="A170" s="76"/>
      <c r="B170" s="135" t="s">
        <v>698</v>
      </c>
      <c r="C170" s="120">
        <v>10.5</v>
      </c>
      <c r="D170" s="120">
        <v>0.3</v>
      </c>
      <c r="E170" s="120">
        <f>SUM(C170:D170)</f>
        <v>10.8</v>
      </c>
      <c r="F170" s="120">
        <v>10.6</v>
      </c>
      <c r="G170" s="120">
        <v>0.7</v>
      </c>
      <c r="H170" s="120">
        <f>SUM(F170:G170)</f>
        <v>11.299999999999999</v>
      </c>
      <c r="I170" s="120">
        <v>10.6</v>
      </c>
      <c r="J170" s="120">
        <v>0.7</v>
      </c>
      <c r="K170" s="120">
        <f>SUM(I170:J170)</f>
        <v>11.299999999999999</v>
      </c>
      <c r="L170" s="72" t="s">
        <v>1008</v>
      </c>
      <c r="M170" s="72"/>
    </row>
    <row r="171" spans="1:13" ht="75">
      <c r="A171" s="124" t="s">
        <v>699</v>
      </c>
      <c r="B171" s="125" t="s">
        <v>700</v>
      </c>
      <c r="C171" s="114">
        <f>C173</f>
        <v>4593.2</v>
      </c>
      <c r="D171" s="114"/>
      <c r="E171" s="114">
        <f>E173</f>
        <v>4593.2</v>
      </c>
      <c r="F171" s="114">
        <f>F173</f>
        <v>4593.2</v>
      </c>
      <c r="G171" s="114"/>
      <c r="H171" s="114">
        <f>H173</f>
        <v>4593.2</v>
      </c>
      <c r="I171" s="114">
        <f>I173</f>
        <v>4593.2</v>
      </c>
      <c r="J171" s="114"/>
      <c r="K171" s="114">
        <f>K173</f>
        <v>4593.2</v>
      </c>
      <c r="L171" s="68"/>
      <c r="M171" s="68"/>
    </row>
    <row r="172" spans="1:13" ht="18.75">
      <c r="A172" s="126"/>
      <c r="B172" s="127" t="s">
        <v>1</v>
      </c>
      <c r="C172" s="116"/>
      <c r="D172" s="116"/>
      <c r="E172" s="116"/>
      <c r="F172" s="116"/>
      <c r="G172" s="116"/>
      <c r="H172" s="116"/>
      <c r="I172" s="116"/>
      <c r="J172" s="116"/>
      <c r="K172" s="116"/>
      <c r="L172" s="71"/>
      <c r="M172" s="71"/>
    </row>
    <row r="173" spans="1:13" ht="78.75">
      <c r="A173" s="126"/>
      <c r="B173" s="123" t="s">
        <v>701</v>
      </c>
      <c r="C173" s="120">
        <v>4593.2</v>
      </c>
      <c r="D173" s="120"/>
      <c r="E173" s="120">
        <v>4593.2</v>
      </c>
      <c r="F173" s="120">
        <v>4593.2</v>
      </c>
      <c r="G173" s="120"/>
      <c r="H173" s="120">
        <v>4593.2</v>
      </c>
      <c r="I173" s="120">
        <v>4593.2</v>
      </c>
      <c r="J173" s="120"/>
      <c r="K173" s="120">
        <v>4593.2</v>
      </c>
      <c r="L173" s="72" t="s">
        <v>1008</v>
      </c>
      <c r="M173" s="72"/>
    </row>
    <row r="174" spans="1:13" ht="56.25">
      <c r="A174" s="137" t="s">
        <v>702</v>
      </c>
      <c r="B174" s="400" t="s">
        <v>703</v>
      </c>
      <c r="C174" s="114">
        <v>952</v>
      </c>
      <c r="D174" s="114"/>
      <c r="E174" s="114">
        <v>952</v>
      </c>
      <c r="F174" s="114">
        <v>981.3</v>
      </c>
      <c r="G174" s="114"/>
      <c r="H174" s="114">
        <v>981.3</v>
      </c>
      <c r="I174" s="114">
        <v>1014.2</v>
      </c>
      <c r="J174" s="114"/>
      <c r="K174" s="114">
        <v>1014.2</v>
      </c>
      <c r="L174" s="68" t="s">
        <v>1008</v>
      </c>
      <c r="M174" s="68"/>
    </row>
    <row r="175" spans="1:13" ht="75">
      <c r="A175" s="138" t="s">
        <v>704</v>
      </c>
      <c r="B175" s="401" t="s">
        <v>1130</v>
      </c>
      <c r="C175" s="114">
        <v>36.299999999999997</v>
      </c>
      <c r="D175" s="114"/>
      <c r="E175" s="114">
        <v>36.299999999999997</v>
      </c>
      <c r="F175" s="114">
        <v>2.6</v>
      </c>
      <c r="G175" s="114"/>
      <c r="H175" s="114">
        <v>2.6</v>
      </c>
      <c r="I175" s="114">
        <v>2.5</v>
      </c>
      <c r="J175" s="114"/>
      <c r="K175" s="114">
        <v>2.5</v>
      </c>
      <c r="L175" s="68" t="s">
        <v>1008</v>
      </c>
      <c r="M175" s="68"/>
    </row>
    <row r="176" spans="1:13" ht="37.5">
      <c r="A176" s="124" t="s">
        <v>705</v>
      </c>
      <c r="B176" s="125" t="s">
        <v>706</v>
      </c>
      <c r="C176" s="114">
        <v>1295.9000000000001</v>
      </c>
      <c r="D176" s="114"/>
      <c r="E176" s="114">
        <v>1295.9000000000001</v>
      </c>
      <c r="F176" s="114">
        <v>1295.9000000000001</v>
      </c>
      <c r="G176" s="114"/>
      <c r="H176" s="114">
        <v>1295.9000000000001</v>
      </c>
      <c r="I176" s="114">
        <v>1295.9000000000001</v>
      </c>
      <c r="J176" s="114"/>
      <c r="K176" s="114">
        <v>1295.9000000000001</v>
      </c>
      <c r="L176" s="68" t="s">
        <v>1008</v>
      </c>
      <c r="M176" s="68"/>
    </row>
    <row r="177" spans="1:13" ht="18.75">
      <c r="A177" s="124" t="s">
        <v>707</v>
      </c>
      <c r="B177" s="125" t="s">
        <v>708</v>
      </c>
      <c r="C177" s="114">
        <f>SUM(C179:C180)</f>
        <v>95.9</v>
      </c>
      <c r="D177" s="114"/>
      <c r="E177" s="114">
        <f>SUM(E179:E180)</f>
        <v>95.9</v>
      </c>
      <c r="F177" s="114">
        <f>SUM(F179:F180)</f>
        <v>107.9</v>
      </c>
      <c r="G177" s="114"/>
      <c r="H177" s="114">
        <f>SUM(H179:H180)</f>
        <v>107.9</v>
      </c>
      <c r="I177" s="114">
        <f>SUM(I179:I180)</f>
        <v>119.9</v>
      </c>
      <c r="J177" s="114"/>
      <c r="K177" s="114">
        <f>SUM(K179:K180)</f>
        <v>119.9</v>
      </c>
      <c r="L177" s="68"/>
      <c r="M177" s="68"/>
    </row>
    <row r="178" spans="1:13" ht="18.75">
      <c r="A178" s="126"/>
      <c r="B178" s="127" t="s">
        <v>1</v>
      </c>
      <c r="C178" s="116"/>
      <c r="D178" s="116"/>
      <c r="E178" s="116"/>
      <c r="F178" s="116"/>
      <c r="G178" s="116"/>
      <c r="H178" s="116"/>
      <c r="I178" s="116"/>
      <c r="J178" s="116"/>
      <c r="K178" s="116"/>
      <c r="L178" s="71"/>
      <c r="M178" s="71"/>
    </row>
    <row r="179" spans="1:13" ht="75" hidden="1">
      <c r="A179" s="126"/>
      <c r="B179" s="73" t="s">
        <v>709</v>
      </c>
      <c r="C179" s="128"/>
      <c r="D179" s="128"/>
      <c r="E179" s="128"/>
      <c r="F179" s="128"/>
      <c r="G179" s="128"/>
      <c r="H179" s="128"/>
      <c r="I179" s="128"/>
      <c r="J179" s="128"/>
      <c r="K179" s="128"/>
      <c r="L179" s="72"/>
      <c r="M179" s="72"/>
    </row>
    <row r="180" spans="1:13" ht="47.25">
      <c r="A180" s="126"/>
      <c r="B180" s="123" t="s">
        <v>710</v>
      </c>
      <c r="C180" s="120">
        <v>95.9</v>
      </c>
      <c r="D180" s="120"/>
      <c r="E180" s="120">
        <v>95.9</v>
      </c>
      <c r="F180" s="120">
        <v>107.9</v>
      </c>
      <c r="G180" s="120"/>
      <c r="H180" s="120">
        <v>107.9</v>
      </c>
      <c r="I180" s="120">
        <v>119.9</v>
      </c>
      <c r="J180" s="120"/>
      <c r="K180" s="120">
        <v>119.9</v>
      </c>
      <c r="L180" s="72" t="s">
        <v>1008</v>
      </c>
      <c r="M180" s="72"/>
    </row>
    <row r="181" spans="1:13" ht="18.75">
      <c r="A181" s="98" t="s">
        <v>711</v>
      </c>
      <c r="B181" s="140" t="s">
        <v>775</v>
      </c>
      <c r="C181" s="99">
        <f t="shared" ref="C181:K181" si="8">C183+C182</f>
        <v>39247.599999999999</v>
      </c>
      <c r="D181" s="99">
        <f t="shared" si="8"/>
        <v>1265.5999999999999</v>
      </c>
      <c r="E181" s="99">
        <f t="shared" si="8"/>
        <v>40513.199999999997</v>
      </c>
      <c r="F181" s="99">
        <f t="shared" si="8"/>
        <v>40408.300000000003</v>
      </c>
      <c r="G181" s="99">
        <f t="shared" si="8"/>
        <v>434.9</v>
      </c>
      <c r="H181" s="99">
        <f t="shared" si="8"/>
        <v>40843.199999999997</v>
      </c>
      <c r="I181" s="99">
        <f t="shared" si="8"/>
        <v>40311.599999999999</v>
      </c>
      <c r="J181" s="99">
        <f t="shared" si="8"/>
        <v>431.3</v>
      </c>
      <c r="K181" s="99">
        <f t="shared" si="8"/>
        <v>40742.9</v>
      </c>
      <c r="L181" s="59"/>
      <c r="M181" s="59"/>
    </row>
    <row r="182" spans="1:13" ht="75">
      <c r="A182" s="124" t="s">
        <v>712</v>
      </c>
      <c r="B182" s="125" t="s">
        <v>776</v>
      </c>
      <c r="C182" s="114">
        <v>12128.1</v>
      </c>
      <c r="D182" s="114"/>
      <c r="E182" s="114">
        <v>12128.1</v>
      </c>
      <c r="F182" s="114">
        <v>12128.1</v>
      </c>
      <c r="G182" s="114"/>
      <c r="H182" s="114">
        <v>12128.1</v>
      </c>
      <c r="I182" s="114">
        <v>12128.1</v>
      </c>
      <c r="J182" s="114"/>
      <c r="K182" s="114">
        <v>12128.1</v>
      </c>
      <c r="L182" s="68" t="s">
        <v>1008</v>
      </c>
      <c r="M182" s="68"/>
    </row>
    <row r="183" spans="1:13" ht="37.5">
      <c r="A183" s="124" t="s">
        <v>713</v>
      </c>
      <c r="B183" s="125" t="s">
        <v>714</v>
      </c>
      <c r="C183" s="114">
        <f t="shared" ref="C183:K183" si="9">SUM(C185:C188)</f>
        <v>27119.5</v>
      </c>
      <c r="D183" s="114">
        <f>SUM(D185:D190)</f>
        <v>1265.5999999999999</v>
      </c>
      <c r="E183" s="114">
        <f>SUM(E185:E190)</f>
        <v>28385.1</v>
      </c>
      <c r="F183" s="114">
        <f t="shared" si="9"/>
        <v>28280.2</v>
      </c>
      <c r="G183" s="114">
        <f t="shared" si="9"/>
        <v>434.9</v>
      </c>
      <c r="H183" s="114">
        <f t="shared" si="9"/>
        <v>28715.1</v>
      </c>
      <c r="I183" s="114">
        <f t="shared" si="9"/>
        <v>28183.5</v>
      </c>
      <c r="J183" s="114">
        <f t="shared" si="9"/>
        <v>431.3</v>
      </c>
      <c r="K183" s="114">
        <f t="shared" si="9"/>
        <v>28614.800000000003</v>
      </c>
      <c r="L183" s="68" t="s">
        <v>1008</v>
      </c>
      <c r="M183" s="68"/>
    </row>
    <row r="184" spans="1:13" ht="45" hidden="1" customHeight="1">
      <c r="A184" s="124"/>
      <c r="B184" s="127" t="s">
        <v>1</v>
      </c>
      <c r="C184" s="114"/>
      <c r="D184" s="114"/>
      <c r="E184" s="114"/>
      <c r="F184" s="114"/>
      <c r="G184" s="114"/>
      <c r="H184" s="114"/>
      <c r="I184" s="114"/>
      <c r="J184" s="114"/>
      <c r="K184" s="114"/>
      <c r="L184" s="68"/>
      <c r="M184" s="68"/>
    </row>
    <row r="185" spans="1:13" s="417" customFormat="1" ht="45" customHeight="1">
      <c r="A185" s="361"/>
      <c r="B185" s="77" t="s">
        <v>715</v>
      </c>
      <c r="C185" s="120">
        <v>360.6</v>
      </c>
      <c r="D185" s="120"/>
      <c r="E185" s="120">
        <v>360.6</v>
      </c>
      <c r="F185" s="122"/>
      <c r="G185" s="120"/>
      <c r="H185" s="122">
        <v>0</v>
      </c>
      <c r="I185" s="120"/>
      <c r="J185" s="122"/>
      <c r="K185" s="120">
        <v>0</v>
      </c>
      <c r="L185" s="416"/>
      <c r="M185" s="416"/>
    </row>
    <row r="186" spans="1:13" s="417" customFormat="1" ht="50.25" customHeight="1">
      <c r="A186" s="361"/>
      <c r="B186" s="410" t="s">
        <v>1102</v>
      </c>
      <c r="C186" s="120">
        <v>67.5</v>
      </c>
      <c r="D186" s="120"/>
      <c r="E186" s="120">
        <v>67.5</v>
      </c>
      <c r="F186" s="120"/>
      <c r="G186" s="120"/>
      <c r="H186" s="120">
        <v>0</v>
      </c>
      <c r="I186" s="120"/>
      <c r="J186" s="120"/>
      <c r="K186" s="120">
        <v>0</v>
      </c>
      <c r="L186" s="416"/>
      <c r="M186" s="416"/>
    </row>
    <row r="187" spans="1:13" s="417" customFormat="1" ht="48.75" customHeight="1">
      <c r="A187" s="361"/>
      <c r="B187" s="123" t="s">
        <v>716</v>
      </c>
      <c r="C187" s="120">
        <v>12506.3</v>
      </c>
      <c r="D187" s="120">
        <v>220.6</v>
      </c>
      <c r="E187" s="120">
        <f>SUM(C187:D187)</f>
        <v>12726.9</v>
      </c>
      <c r="F187" s="120">
        <v>11508.3</v>
      </c>
      <c r="G187" s="120">
        <v>434.9</v>
      </c>
      <c r="H187" s="120">
        <f>SUM(F187:G187)</f>
        <v>11943.199999999999</v>
      </c>
      <c r="I187" s="120">
        <v>11335.1</v>
      </c>
      <c r="J187" s="120">
        <v>431.3</v>
      </c>
      <c r="K187" s="120">
        <f>SUM(I187:J187)</f>
        <v>11766.4</v>
      </c>
      <c r="L187" s="416"/>
      <c r="M187" s="416"/>
    </row>
    <row r="188" spans="1:13" s="417" customFormat="1" ht="33" customHeight="1">
      <c r="A188" s="361"/>
      <c r="B188" s="123" t="s">
        <v>717</v>
      </c>
      <c r="C188" s="120">
        <v>14185.099999999999</v>
      </c>
      <c r="D188" s="120"/>
      <c r="E188" s="120">
        <f>SUM(C188:D188)</f>
        <v>14185.099999999999</v>
      </c>
      <c r="F188" s="120">
        <v>16771.900000000001</v>
      </c>
      <c r="G188" s="120"/>
      <c r="H188" s="120">
        <v>16771.900000000001</v>
      </c>
      <c r="I188" s="120">
        <v>16848.400000000001</v>
      </c>
      <c r="J188" s="120"/>
      <c r="K188" s="120">
        <v>16848.400000000001</v>
      </c>
      <c r="L188" s="416"/>
      <c r="M188" s="416"/>
    </row>
    <row r="189" spans="1:13" s="417" customFormat="1" ht="53.25" customHeight="1">
      <c r="A189" s="361"/>
      <c r="B189" s="127" t="s">
        <v>1175</v>
      </c>
      <c r="C189" s="120"/>
      <c r="D189" s="120">
        <v>1000</v>
      </c>
      <c r="E189" s="120">
        <v>1000</v>
      </c>
      <c r="F189" s="120"/>
      <c r="G189" s="120"/>
      <c r="H189" s="120"/>
      <c r="I189" s="120"/>
      <c r="J189" s="120"/>
      <c r="K189" s="120"/>
      <c r="L189" s="416"/>
      <c r="M189" s="416"/>
    </row>
    <row r="190" spans="1:13" s="417" customFormat="1" ht="53.25" customHeight="1">
      <c r="A190" s="361"/>
      <c r="B190" s="410" t="s">
        <v>1102</v>
      </c>
      <c r="C190" s="120"/>
      <c r="D190" s="120">
        <v>45</v>
      </c>
      <c r="E190" s="120">
        <v>45</v>
      </c>
      <c r="F190" s="120"/>
      <c r="G190" s="120"/>
      <c r="H190" s="120"/>
      <c r="I190" s="120"/>
      <c r="J190" s="120"/>
      <c r="K190" s="120"/>
      <c r="L190" s="416"/>
      <c r="M190" s="416"/>
    </row>
    <row r="191" spans="1:13" ht="18.75">
      <c r="A191" s="74" t="s">
        <v>721</v>
      </c>
      <c r="B191" s="75" t="s">
        <v>722</v>
      </c>
      <c r="C191" s="141">
        <f>C193</f>
        <v>1100</v>
      </c>
      <c r="D191" s="141">
        <f>D192</f>
        <v>120.5</v>
      </c>
      <c r="E191" s="141">
        <f>E193+E192</f>
        <v>1220.5</v>
      </c>
      <c r="F191" s="141"/>
      <c r="G191" s="141"/>
      <c r="H191" s="141">
        <f>H193</f>
        <v>0</v>
      </c>
      <c r="I191" s="141">
        <f t="shared" ref="I191:K191" si="10">I193</f>
        <v>0</v>
      </c>
      <c r="J191" s="141">
        <f t="shared" si="10"/>
        <v>0</v>
      </c>
      <c r="K191" s="141">
        <f t="shared" si="10"/>
        <v>0</v>
      </c>
      <c r="L191" s="72"/>
      <c r="M191" s="72"/>
    </row>
    <row r="192" spans="1:13" s="461" customFormat="1" ht="37.5">
      <c r="A192" s="361" t="s">
        <v>1178</v>
      </c>
      <c r="B192" s="462" t="s">
        <v>1179</v>
      </c>
      <c r="C192" s="460"/>
      <c r="D192" s="463">
        <v>120.5</v>
      </c>
      <c r="E192" s="463">
        <v>120.5</v>
      </c>
      <c r="F192" s="460"/>
      <c r="G192" s="460"/>
      <c r="H192" s="460"/>
      <c r="I192" s="460"/>
      <c r="J192" s="460"/>
      <c r="K192" s="460"/>
      <c r="L192" s="72"/>
      <c r="M192" s="72"/>
    </row>
    <row r="193" spans="1:13" s="417" customFormat="1" ht="15.75">
      <c r="A193" s="361" t="s">
        <v>723</v>
      </c>
      <c r="B193" s="123" t="s">
        <v>724</v>
      </c>
      <c r="C193" s="120">
        <v>1100</v>
      </c>
      <c r="D193" s="120"/>
      <c r="E193" s="120">
        <f>SUM(C193:D193)</f>
        <v>1100</v>
      </c>
      <c r="F193" s="120"/>
      <c r="G193" s="120"/>
      <c r="H193" s="120">
        <v>0</v>
      </c>
      <c r="I193" s="120"/>
      <c r="J193" s="120"/>
      <c r="K193" s="120">
        <v>0</v>
      </c>
      <c r="L193" s="416"/>
      <c r="M193" s="416"/>
    </row>
    <row r="194" spans="1:13" ht="37.5">
      <c r="A194" s="74" t="s">
        <v>718</v>
      </c>
      <c r="B194" s="75" t="s">
        <v>719</v>
      </c>
      <c r="C194" s="142">
        <f>C195</f>
        <v>-11809.3</v>
      </c>
      <c r="D194" s="142">
        <f>D195</f>
        <v>0</v>
      </c>
      <c r="E194" s="142">
        <f>E195</f>
        <v>-11809.3</v>
      </c>
      <c r="F194" s="142">
        <f>F195</f>
        <v>0</v>
      </c>
      <c r="G194" s="142"/>
      <c r="H194" s="142">
        <f>H195</f>
        <v>0</v>
      </c>
      <c r="I194" s="142">
        <f>I195</f>
        <v>0</v>
      </c>
      <c r="J194" s="142"/>
      <c r="K194" s="142">
        <f>K195</f>
        <v>0</v>
      </c>
      <c r="L194" s="72"/>
      <c r="M194" s="72"/>
    </row>
    <row r="195" spans="1:13" s="417" customFormat="1" ht="31.5">
      <c r="A195" s="392" t="s">
        <v>1126</v>
      </c>
      <c r="B195" s="393" t="s">
        <v>1127</v>
      </c>
      <c r="C195" s="120">
        <v>-11809.3</v>
      </c>
      <c r="D195" s="120"/>
      <c r="E195" s="120">
        <f>SUM(C195:D195)</f>
        <v>-11809.3</v>
      </c>
      <c r="F195" s="120"/>
      <c r="G195" s="120"/>
      <c r="H195" s="120">
        <v>0</v>
      </c>
      <c r="I195" s="120"/>
      <c r="J195" s="120"/>
      <c r="K195" s="120">
        <v>0</v>
      </c>
      <c r="L195" s="416"/>
      <c r="M195" s="416"/>
    </row>
    <row r="196" spans="1:13" ht="18.75">
      <c r="A196" s="76"/>
      <c r="B196" s="82" t="s">
        <v>720</v>
      </c>
      <c r="C196" s="114">
        <f t="shared" ref="C196:K196" si="11">C10+C85</f>
        <v>850062.50000000012</v>
      </c>
      <c r="D196" s="114">
        <f t="shared" si="11"/>
        <v>5745.7000000000007</v>
      </c>
      <c r="E196" s="114">
        <f t="shared" si="11"/>
        <v>855808.19999999984</v>
      </c>
      <c r="F196" s="114">
        <f t="shared" si="11"/>
        <v>783782.89999999991</v>
      </c>
      <c r="G196" s="114">
        <f t="shared" si="11"/>
        <v>3743.3</v>
      </c>
      <c r="H196" s="114">
        <f t="shared" si="11"/>
        <v>787526.2</v>
      </c>
      <c r="I196" s="114">
        <f t="shared" si="11"/>
        <v>747296.10000000009</v>
      </c>
      <c r="J196" s="114">
        <f t="shared" si="11"/>
        <v>4390.8</v>
      </c>
      <c r="K196" s="114">
        <f t="shared" si="11"/>
        <v>751686.90000000014</v>
      </c>
      <c r="L196" s="68"/>
      <c r="M196" s="68"/>
    </row>
    <row r="197" spans="1:13" hidden="1">
      <c r="F197" s="368">
        <f>F181+F156+F95</f>
        <v>418021.59999999992</v>
      </c>
      <c r="H197" s="368">
        <f>H181+H156+H95</f>
        <v>421764.9</v>
      </c>
      <c r="I197" s="368">
        <f>I181+I156+I95</f>
        <v>360030.30000000005</v>
      </c>
      <c r="J197" s="368"/>
      <c r="K197" s="368">
        <f>K181+K156+K95</f>
        <v>364421.10000000009</v>
      </c>
    </row>
    <row r="198" spans="1:13" hidden="1">
      <c r="F198" s="368">
        <f>F196-F197</f>
        <v>365761.3</v>
      </c>
      <c r="H198" s="368">
        <f>H196-H197</f>
        <v>365761.29999999993</v>
      </c>
      <c r="J198" s="368"/>
    </row>
  </sheetData>
  <mergeCells count="14">
    <mergeCell ref="A4:K4"/>
    <mergeCell ref="C2:K2"/>
    <mergeCell ref="A6:A8"/>
    <mergeCell ref="B6:B8"/>
    <mergeCell ref="C7:C8"/>
    <mergeCell ref="H7:H8"/>
    <mergeCell ref="K7:K8"/>
    <mergeCell ref="E7:E8"/>
    <mergeCell ref="D6:D8"/>
    <mergeCell ref="F7:F8"/>
    <mergeCell ref="I7:I8"/>
    <mergeCell ref="G6:G8"/>
    <mergeCell ref="J6:J8"/>
    <mergeCell ref="E3:K3"/>
  </mergeCells>
  <pageMargins left="1.299212598425197" right="0" top="0" bottom="0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/>
  <dimension ref="A1:R654"/>
  <sheetViews>
    <sheetView view="pageBreakPreview" zoomScale="81" zoomScaleSheetLayoutView="81" workbookViewId="0">
      <selection activeCell="I12" sqref="I12"/>
    </sheetView>
  </sheetViews>
  <sheetFormatPr defaultRowHeight="15"/>
  <cols>
    <col min="1" max="1" width="14.42578125" style="146" customWidth="1"/>
    <col min="2" max="2" width="7.5703125" style="146" customWidth="1"/>
    <col min="3" max="3" width="62.140625" style="146" customWidth="1"/>
    <col min="4" max="4" width="10.5703125" style="146" hidden="1" customWidth="1"/>
    <col min="5" max="5" width="9.140625" style="146" hidden="1" customWidth="1"/>
    <col min="6" max="6" width="11.140625" style="146" customWidth="1"/>
    <col min="7" max="7" width="11.5703125" style="146" hidden="1" customWidth="1"/>
    <col min="8" max="8" width="11.140625" style="146" hidden="1" customWidth="1"/>
    <col min="9" max="9" width="11.140625" style="146" customWidth="1"/>
    <col min="10" max="10" width="10.42578125" style="146" hidden="1" customWidth="1"/>
    <col min="11" max="11" width="10.5703125" style="146" hidden="1" customWidth="1"/>
    <col min="12" max="13" width="11.140625" style="146" customWidth="1"/>
    <col min="14" max="14" width="9.28515625" style="146" bestFit="1" customWidth="1"/>
    <col min="15" max="16" width="9.140625" style="146"/>
    <col min="17" max="18" width="9.28515625" style="146" bestFit="1" customWidth="1"/>
    <col min="19" max="16384" width="9.140625" style="146"/>
  </cols>
  <sheetData>
    <row r="1" spans="1:12" ht="15" customHeight="1">
      <c r="A1" s="144"/>
      <c r="B1" s="144"/>
      <c r="C1" s="144"/>
      <c r="D1" s="527" t="s">
        <v>975</v>
      </c>
      <c r="E1" s="527"/>
      <c r="F1" s="527"/>
      <c r="G1" s="527"/>
      <c r="H1" s="527"/>
      <c r="I1" s="527"/>
      <c r="J1" s="527"/>
      <c r="K1" s="527"/>
      <c r="L1" s="527"/>
    </row>
    <row r="2" spans="1:12" ht="43.5" customHeight="1">
      <c r="A2" s="144"/>
      <c r="B2" s="144"/>
      <c r="C2" s="144"/>
      <c r="D2" s="527" t="s">
        <v>1162</v>
      </c>
      <c r="E2" s="527"/>
      <c r="F2" s="527"/>
      <c r="G2" s="527"/>
      <c r="H2" s="527"/>
      <c r="I2" s="527"/>
      <c r="J2" s="527"/>
      <c r="K2" s="527"/>
      <c r="L2" s="527"/>
    </row>
    <row r="3" spans="1:12" ht="15.75">
      <c r="A3" s="147"/>
      <c r="B3" s="147"/>
      <c r="C3" s="147"/>
      <c r="D3" s="528" t="s">
        <v>1232</v>
      </c>
      <c r="E3" s="528"/>
      <c r="F3" s="528"/>
      <c r="G3" s="528"/>
      <c r="H3" s="528"/>
      <c r="I3" s="528"/>
      <c r="J3" s="528"/>
      <c r="K3" s="528"/>
      <c r="L3" s="528"/>
    </row>
    <row r="4" spans="1:12">
      <c r="A4" s="144"/>
      <c r="B4" s="144"/>
      <c r="C4" s="144"/>
      <c r="D4" s="526"/>
      <c r="E4" s="526"/>
      <c r="F4" s="526"/>
      <c r="G4" s="526"/>
      <c r="H4" s="526"/>
      <c r="I4" s="526"/>
      <c r="J4" s="526"/>
      <c r="K4" s="526"/>
      <c r="L4" s="526"/>
    </row>
    <row r="5" spans="1:12" ht="31.5" customHeight="1">
      <c r="A5" s="525" t="s">
        <v>990</v>
      </c>
      <c r="B5" s="525"/>
      <c r="C5" s="525"/>
      <c r="D5" s="525"/>
      <c r="E5" s="525"/>
      <c r="F5" s="525"/>
      <c r="G5" s="525"/>
      <c r="H5" s="525"/>
      <c r="I5" s="525"/>
      <c r="J5" s="525"/>
      <c r="K5" s="525"/>
      <c r="L5" s="525"/>
    </row>
    <row r="6" spans="1:12" ht="24.75">
      <c r="A6" s="148" t="s">
        <v>6</v>
      </c>
      <c r="B6" s="148" t="s">
        <v>7</v>
      </c>
      <c r="C6" s="148" t="s">
        <v>8</v>
      </c>
      <c r="D6" s="148" t="s">
        <v>0</v>
      </c>
      <c r="E6" s="148"/>
      <c r="F6" s="148" t="s">
        <v>0</v>
      </c>
      <c r="G6" s="148" t="s">
        <v>2</v>
      </c>
      <c r="H6" s="148"/>
      <c r="I6" s="148" t="s">
        <v>2</v>
      </c>
      <c r="J6" s="148" t="s">
        <v>747</v>
      </c>
      <c r="K6" s="148"/>
      <c r="L6" s="148" t="s">
        <v>747</v>
      </c>
    </row>
    <row r="7" spans="1:12" ht="24.75">
      <c r="A7" s="149" t="s">
        <v>9</v>
      </c>
      <c r="B7" s="149"/>
      <c r="C7" s="150" t="s">
        <v>10</v>
      </c>
      <c r="D7" s="151">
        <f t="shared" ref="D7:L7" si="0">D8+D68+D184+D197+D229+D248+D324+D340+D365+D369+D504+D529+D540+D566+D574+D592</f>
        <v>830034.67099999997</v>
      </c>
      <c r="E7" s="151">
        <f t="shared" si="0"/>
        <v>2232.8080000000004</v>
      </c>
      <c r="F7" s="151">
        <f t="shared" si="0"/>
        <v>832267.47900000005</v>
      </c>
      <c r="G7" s="151">
        <f t="shared" si="0"/>
        <v>726793.99999999977</v>
      </c>
      <c r="H7" s="151">
        <f t="shared" si="0"/>
        <v>3743.1</v>
      </c>
      <c r="I7" s="151">
        <f t="shared" si="0"/>
        <v>730537.09999999986</v>
      </c>
      <c r="J7" s="151">
        <f t="shared" si="0"/>
        <v>667966.80000000005</v>
      </c>
      <c r="K7" s="151">
        <f t="shared" si="0"/>
        <v>4390.5999999999995</v>
      </c>
      <c r="L7" s="151">
        <f t="shared" si="0"/>
        <v>672357.4</v>
      </c>
    </row>
    <row r="8" spans="1:12" ht="26.25">
      <c r="A8" s="152" t="s">
        <v>11</v>
      </c>
      <c r="B8" s="152"/>
      <c r="C8" s="153" t="s">
        <v>12</v>
      </c>
      <c r="D8" s="154">
        <f t="shared" ref="D8:L8" si="1">D9+D21+D34+D60</f>
        <v>68041.8</v>
      </c>
      <c r="E8" s="154">
        <f t="shared" si="1"/>
        <v>37.299999999999997</v>
      </c>
      <c r="F8" s="154">
        <f t="shared" si="1"/>
        <v>68079.100000000006</v>
      </c>
      <c r="G8" s="154">
        <f t="shared" si="1"/>
        <v>67106.8</v>
      </c>
      <c r="H8" s="154">
        <f t="shared" si="1"/>
        <v>74.900000000000006</v>
      </c>
      <c r="I8" s="154">
        <f t="shared" si="1"/>
        <v>67181.700000000012</v>
      </c>
      <c r="J8" s="154">
        <f t="shared" si="1"/>
        <v>67139.600000000006</v>
      </c>
      <c r="K8" s="154">
        <f t="shared" si="1"/>
        <v>74.900000000000006</v>
      </c>
      <c r="L8" s="154">
        <f t="shared" si="1"/>
        <v>67214.500000000015</v>
      </c>
    </row>
    <row r="9" spans="1:12" ht="26.25">
      <c r="A9" s="155" t="s">
        <v>13</v>
      </c>
      <c r="B9" s="155"/>
      <c r="C9" s="156" t="s">
        <v>14</v>
      </c>
      <c r="D9" s="157">
        <f>D10+D13+D16</f>
        <v>1130.3999999999999</v>
      </c>
      <c r="E9" s="157">
        <f>E10+E13+E16</f>
        <v>0</v>
      </c>
      <c r="F9" s="157">
        <f>F10+F13+F16</f>
        <v>1130.3999999999999</v>
      </c>
      <c r="G9" s="157">
        <f>G10+G13+G16</f>
        <v>0</v>
      </c>
      <c r="H9" s="157"/>
      <c r="I9" s="157">
        <f>I10+I13+I16</f>
        <v>0</v>
      </c>
      <c r="J9" s="157">
        <f>J10+J13+J16</f>
        <v>0</v>
      </c>
      <c r="K9" s="157"/>
      <c r="L9" s="157">
        <f>L10+L13+L16</f>
        <v>0</v>
      </c>
    </row>
    <row r="10" spans="1:12" ht="39">
      <c r="A10" s="158" t="s">
        <v>15</v>
      </c>
      <c r="B10" s="158"/>
      <c r="C10" s="159" t="s">
        <v>16</v>
      </c>
      <c r="D10" s="160">
        <f t="shared" ref="D10:F11" si="2">D11</f>
        <v>149.80000000000001</v>
      </c>
      <c r="E10" s="160">
        <f t="shared" si="2"/>
        <v>0</v>
      </c>
      <c r="F10" s="160">
        <f t="shared" si="2"/>
        <v>149.80000000000001</v>
      </c>
      <c r="G10" s="160">
        <f t="shared" ref="G10:L10" si="3">G11</f>
        <v>0</v>
      </c>
      <c r="H10" s="160"/>
      <c r="I10" s="160">
        <f t="shared" si="3"/>
        <v>0</v>
      </c>
      <c r="J10" s="160">
        <f t="shared" si="3"/>
        <v>0</v>
      </c>
      <c r="K10" s="160"/>
      <c r="L10" s="160">
        <f t="shared" si="3"/>
        <v>0</v>
      </c>
    </row>
    <row r="11" spans="1:12">
      <c r="A11" s="161" t="s">
        <v>778</v>
      </c>
      <c r="B11" s="162"/>
      <c r="C11" s="163" t="s">
        <v>743</v>
      </c>
      <c r="D11" s="164">
        <f t="shared" si="2"/>
        <v>149.80000000000001</v>
      </c>
      <c r="E11" s="164">
        <f t="shared" si="2"/>
        <v>0</v>
      </c>
      <c r="F11" s="164">
        <f t="shared" si="2"/>
        <v>149.80000000000001</v>
      </c>
      <c r="G11" s="164">
        <f>G12</f>
        <v>0</v>
      </c>
      <c r="H11" s="164"/>
      <c r="I11" s="164">
        <f>I12</f>
        <v>0</v>
      </c>
      <c r="J11" s="164">
        <f>J12</f>
        <v>0</v>
      </c>
      <c r="K11" s="164"/>
      <c r="L11" s="164">
        <f>L12</f>
        <v>0</v>
      </c>
    </row>
    <row r="12" spans="1:12" ht="26.25">
      <c r="A12" s="162"/>
      <c r="B12" s="161" t="s">
        <v>17</v>
      </c>
      <c r="C12" s="163" t="s">
        <v>18</v>
      </c>
      <c r="D12" s="164">
        <v>149.80000000000001</v>
      </c>
      <c r="E12" s="164"/>
      <c r="F12" s="164">
        <f>SUM(D12:E12)</f>
        <v>149.80000000000001</v>
      </c>
      <c r="G12" s="164">
        <v>0</v>
      </c>
      <c r="H12" s="164"/>
      <c r="I12" s="164">
        <v>0</v>
      </c>
      <c r="J12" s="164">
        <v>0</v>
      </c>
      <c r="K12" s="164"/>
      <c r="L12" s="164">
        <v>0</v>
      </c>
    </row>
    <row r="13" spans="1:12" ht="26.25">
      <c r="A13" s="158" t="s">
        <v>19</v>
      </c>
      <c r="B13" s="158"/>
      <c r="C13" s="159" t="s">
        <v>20</v>
      </c>
      <c r="D13" s="160">
        <f t="shared" ref="D13:L14" si="4">D14</f>
        <v>877.5</v>
      </c>
      <c r="E13" s="160"/>
      <c r="F13" s="160">
        <f t="shared" si="4"/>
        <v>877.5</v>
      </c>
      <c r="G13" s="160">
        <f t="shared" si="4"/>
        <v>0</v>
      </c>
      <c r="H13" s="160"/>
      <c r="I13" s="160">
        <f t="shared" si="4"/>
        <v>0</v>
      </c>
      <c r="J13" s="160">
        <f t="shared" si="4"/>
        <v>0</v>
      </c>
      <c r="K13" s="160"/>
      <c r="L13" s="160">
        <f t="shared" si="4"/>
        <v>0</v>
      </c>
    </row>
    <row r="14" spans="1:12" ht="51.75">
      <c r="A14" s="161" t="s">
        <v>21</v>
      </c>
      <c r="B14" s="162"/>
      <c r="C14" s="163" t="s">
        <v>976</v>
      </c>
      <c r="D14" s="164">
        <f t="shared" si="4"/>
        <v>877.5</v>
      </c>
      <c r="E14" s="164"/>
      <c r="F14" s="164">
        <f t="shared" si="4"/>
        <v>877.5</v>
      </c>
      <c r="G14" s="164">
        <f t="shared" si="4"/>
        <v>0</v>
      </c>
      <c r="H14" s="164"/>
      <c r="I14" s="164">
        <f t="shared" si="4"/>
        <v>0</v>
      </c>
      <c r="J14" s="164">
        <f t="shared" si="4"/>
        <v>0</v>
      </c>
      <c r="K14" s="164"/>
      <c r="L14" s="164">
        <f t="shared" si="4"/>
        <v>0</v>
      </c>
    </row>
    <row r="15" spans="1:12" ht="26.25">
      <c r="A15" s="162"/>
      <c r="B15" s="161" t="s">
        <v>17</v>
      </c>
      <c r="C15" s="163" t="s">
        <v>18</v>
      </c>
      <c r="D15" s="164">
        <v>877.5</v>
      </c>
      <c r="E15" s="164"/>
      <c r="F15" s="164">
        <v>877.5</v>
      </c>
      <c r="G15" s="164">
        <v>0</v>
      </c>
      <c r="H15" s="164"/>
      <c r="I15" s="164">
        <v>0</v>
      </c>
      <c r="J15" s="164">
        <v>0</v>
      </c>
      <c r="K15" s="164"/>
      <c r="L15" s="164">
        <v>0</v>
      </c>
    </row>
    <row r="16" spans="1:12" ht="39">
      <c r="A16" s="158" t="s">
        <v>22</v>
      </c>
      <c r="B16" s="158"/>
      <c r="C16" s="159" t="s">
        <v>23</v>
      </c>
      <c r="D16" s="165">
        <f>D17+D19</f>
        <v>103.10000000000001</v>
      </c>
      <c r="E16" s="165"/>
      <c r="F16" s="165">
        <f>F17+F19</f>
        <v>103.10000000000001</v>
      </c>
      <c r="G16" s="165">
        <f>G17</f>
        <v>0</v>
      </c>
      <c r="H16" s="165"/>
      <c r="I16" s="165">
        <f>I17</f>
        <v>0</v>
      </c>
      <c r="J16" s="165">
        <f>J17</f>
        <v>0</v>
      </c>
      <c r="K16" s="165"/>
      <c r="L16" s="165">
        <f>L17</f>
        <v>0</v>
      </c>
    </row>
    <row r="17" spans="1:12" ht="26.25">
      <c r="A17" s="161" t="s">
        <v>24</v>
      </c>
      <c r="B17" s="161"/>
      <c r="C17" s="166" t="s">
        <v>25</v>
      </c>
      <c r="D17" s="164">
        <f>D18</f>
        <v>33.200000000000003</v>
      </c>
      <c r="E17" s="164"/>
      <c r="F17" s="164">
        <f>F18</f>
        <v>33.200000000000003</v>
      </c>
      <c r="G17" s="164">
        <f>G18</f>
        <v>0</v>
      </c>
      <c r="H17" s="164"/>
      <c r="I17" s="164">
        <f>I18</f>
        <v>0</v>
      </c>
      <c r="J17" s="164">
        <f>J18</f>
        <v>0</v>
      </c>
      <c r="K17" s="164"/>
      <c r="L17" s="164">
        <f>L18</f>
        <v>0</v>
      </c>
    </row>
    <row r="18" spans="1:12" ht="26.25">
      <c r="A18" s="161"/>
      <c r="B18" s="161" t="s">
        <v>17</v>
      </c>
      <c r="C18" s="163" t="s">
        <v>18</v>
      </c>
      <c r="D18" s="164">
        <v>33.200000000000003</v>
      </c>
      <c r="E18" s="164"/>
      <c r="F18" s="164">
        <v>33.200000000000003</v>
      </c>
      <c r="G18" s="164">
        <v>0</v>
      </c>
      <c r="H18" s="164"/>
      <c r="I18" s="164">
        <v>0</v>
      </c>
      <c r="J18" s="164">
        <v>0</v>
      </c>
      <c r="K18" s="164"/>
      <c r="L18" s="164">
        <v>0</v>
      </c>
    </row>
    <row r="19" spans="1:12" ht="51.75">
      <c r="A19" s="161" t="s">
        <v>788</v>
      </c>
      <c r="B19" s="161"/>
      <c r="C19" s="166" t="s">
        <v>812</v>
      </c>
      <c r="D19" s="164">
        <f>D20</f>
        <v>69.900000000000006</v>
      </c>
      <c r="E19" s="164"/>
      <c r="F19" s="164">
        <f>F20</f>
        <v>69.900000000000006</v>
      </c>
      <c r="G19" s="164">
        <f>G20</f>
        <v>0</v>
      </c>
      <c r="H19" s="164"/>
      <c r="I19" s="164">
        <f>I20</f>
        <v>0</v>
      </c>
      <c r="J19" s="164">
        <f>J20</f>
        <v>0</v>
      </c>
      <c r="K19" s="164"/>
      <c r="L19" s="164">
        <f>L20</f>
        <v>0</v>
      </c>
    </row>
    <row r="20" spans="1:12" ht="26.25">
      <c r="A20" s="161"/>
      <c r="B20" s="161" t="s">
        <v>17</v>
      </c>
      <c r="C20" s="163" t="s">
        <v>18</v>
      </c>
      <c r="D20" s="164">
        <v>69.900000000000006</v>
      </c>
      <c r="E20" s="164"/>
      <c r="F20" s="164">
        <v>69.900000000000006</v>
      </c>
      <c r="G20" s="164">
        <v>0</v>
      </c>
      <c r="H20" s="164"/>
      <c r="I20" s="164">
        <v>0</v>
      </c>
      <c r="J20" s="164">
        <v>0</v>
      </c>
      <c r="K20" s="164"/>
      <c r="L20" s="164">
        <v>0</v>
      </c>
    </row>
    <row r="21" spans="1:12" ht="39">
      <c r="A21" s="155" t="s">
        <v>26</v>
      </c>
      <c r="B21" s="155"/>
      <c r="C21" s="167" t="s">
        <v>27</v>
      </c>
      <c r="D21" s="157">
        <f>D22</f>
        <v>63114.6</v>
      </c>
      <c r="E21" s="157">
        <f>E22</f>
        <v>0</v>
      </c>
      <c r="F21" s="157">
        <f>F22</f>
        <v>63114.6</v>
      </c>
      <c r="G21" s="157">
        <f>G22</f>
        <v>63416.900000000009</v>
      </c>
      <c r="H21" s="157"/>
      <c r="I21" s="157">
        <f>I22</f>
        <v>63416.900000000009</v>
      </c>
      <c r="J21" s="157">
        <f>J22</f>
        <v>63416.900000000009</v>
      </c>
      <c r="K21" s="157"/>
      <c r="L21" s="157">
        <f>L22</f>
        <v>63416.900000000009</v>
      </c>
    </row>
    <row r="22" spans="1:12" ht="39">
      <c r="A22" s="158" t="s">
        <v>28</v>
      </c>
      <c r="B22" s="158"/>
      <c r="C22" s="159" t="s">
        <v>469</v>
      </c>
      <c r="D22" s="160">
        <f>D23+D25+D29+D32</f>
        <v>63114.6</v>
      </c>
      <c r="E22" s="160">
        <f>E23+E25+E29+E32</f>
        <v>0</v>
      </c>
      <c r="F22" s="160">
        <f>F23+F25+F29+F32</f>
        <v>63114.6</v>
      </c>
      <c r="G22" s="160">
        <f>G23+G25+G29+G32</f>
        <v>63416.900000000009</v>
      </c>
      <c r="H22" s="160"/>
      <c r="I22" s="160">
        <f>I23+I25+I29+I32</f>
        <v>63416.900000000009</v>
      </c>
      <c r="J22" s="160">
        <f>J23+J25+J29+J32</f>
        <v>63416.900000000009</v>
      </c>
      <c r="K22" s="160"/>
      <c r="L22" s="160">
        <f>L23+L25+L29+L32</f>
        <v>63416.900000000009</v>
      </c>
    </row>
    <row r="23" spans="1:12" ht="26.25">
      <c r="A23" s="161" t="s">
        <v>29</v>
      </c>
      <c r="B23" s="161"/>
      <c r="C23" s="163" t="s">
        <v>992</v>
      </c>
      <c r="D23" s="164">
        <f>D24</f>
        <v>1903.1</v>
      </c>
      <c r="E23" s="164">
        <f>E24</f>
        <v>0</v>
      </c>
      <c r="F23" s="164">
        <f>F24</f>
        <v>1903.1</v>
      </c>
      <c r="G23" s="164">
        <f>G24</f>
        <v>1921.6</v>
      </c>
      <c r="H23" s="164"/>
      <c r="I23" s="164">
        <f>I24</f>
        <v>1921.6</v>
      </c>
      <c r="J23" s="164">
        <f>J24</f>
        <v>1921.6</v>
      </c>
      <c r="K23" s="164"/>
      <c r="L23" s="164">
        <f>L24</f>
        <v>1921.6</v>
      </c>
    </row>
    <row r="24" spans="1:12" ht="51.75">
      <c r="A24" s="161"/>
      <c r="B24" s="161" t="s">
        <v>30</v>
      </c>
      <c r="C24" s="163" t="s">
        <v>453</v>
      </c>
      <c r="D24" s="29">
        <v>1903.1</v>
      </c>
      <c r="E24" s="29"/>
      <c r="F24" s="29">
        <f>SUM(D24:E24)</f>
        <v>1903.1</v>
      </c>
      <c r="G24" s="29">
        <v>1921.6</v>
      </c>
      <c r="H24" s="29"/>
      <c r="I24" s="29">
        <v>1921.6</v>
      </c>
      <c r="J24" s="29">
        <v>1921.6</v>
      </c>
      <c r="K24" s="29"/>
      <c r="L24" s="29">
        <v>1921.6</v>
      </c>
    </row>
    <row r="25" spans="1:12" ht="25.5">
      <c r="A25" s="161" t="s">
        <v>31</v>
      </c>
      <c r="B25" s="161"/>
      <c r="C25" s="28" t="s">
        <v>995</v>
      </c>
      <c r="D25" s="164">
        <f>D26+D27</f>
        <v>54879.1</v>
      </c>
      <c r="E25" s="164">
        <f>E26+E27+E28</f>
        <v>0</v>
      </c>
      <c r="F25" s="164">
        <f>F26+F27+F28</f>
        <v>54879.1</v>
      </c>
      <c r="G25" s="164">
        <f>G26+G27</f>
        <v>55448.900000000009</v>
      </c>
      <c r="H25" s="164"/>
      <c r="I25" s="164">
        <f>I26+I27</f>
        <v>55448.900000000009</v>
      </c>
      <c r="J25" s="164">
        <f>J26+J27</f>
        <v>55448.900000000009</v>
      </c>
      <c r="K25" s="164"/>
      <c r="L25" s="164">
        <f>L26+L27</f>
        <v>55448.900000000009</v>
      </c>
    </row>
    <row r="26" spans="1:12" ht="51.75">
      <c r="A26" s="161"/>
      <c r="B26" s="161" t="s">
        <v>30</v>
      </c>
      <c r="C26" s="163" t="s">
        <v>453</v>
      </c>
      <c r="D26" s="29">
        <v>52108.7</v>
      </c>
      <c r="E26" s="29">
        <v>-16</v>
      </c>
      <c r="F26" s="29">
        <f>SUM(D26:E26)</f>
        <v>52092.7</v>
      </c>
      <c r="G26" s="29">
        <f>36895.4+3344.9+5474.8+6999.5</f>
        <v>52714.600000000006</v>
      </c>
      <c r="H26" s="29"/>
      <c r="I26" s="29">
        <f>36895.4+3344.9+5474.8+6999.5</f>
        <v>52714.600000000006</v>
      </c>
      <c r="J26" s="29">
        <f>36895.4+3344.9+5474.8+6999.5</f>
        <v>52714.600000000006</v>
      </c>
      <c r="K26" s="29"/>
      <c r="L26" s="29">
        <f>36895.4+3344.9+5474.8+6999.5</f>
        <v>52714.600000000006</v>
      </c>
    </row>
    <row r="27" spans="1:12" ht="26.25">
      <c r="A27" s="161"/>
      <c r="B27" s="161" t="s">
        <v>17</v>
      </c>
      <c r="C27" s="163" t="s">
        <v>18</v>
      </c>
      <c r="D27" s="164">
        <v>2770.4</v>
      </c>
      <c r="E27" s="164"/>
      <c r="F27" s="164">
        <f>SUM(D27:E27)</f>
        <v>2770.4</v>
      </c>
      <c r="G27" s="164">
        <v>2734.3</v>
      </c>
      <c r="H27" s="164"/>
      <c r="I27" s="164">
        <v>2734.3</v>
      </c>
      <c r="J27" s="164">
        <v>2734.3</v>
      </c>
      <c r="K27" s="164"/>
      <c r="L27" s="164">
        <v>2734.3</v>
      </c>
    </row>
    <row r="28" spans="1:12">
      <c r="A28" s="515"/>
      <c r="B28" s="515" t="s">
        <v>32</v>
      </c>
      <c r="C28" s="30" t="s">
        <v>33</v>
      </c>
      <c r="D28" s="164"/>
      <c r="E28" s="164">
        <v>16</v>
      </c>
      <c r="F28" s="164">
        <v>16</v>
      </c>
      <c r="G28" s="164"/>
      <c r="H28" s="164"/>
      <c r="I28" s="164"/>
      <c r="J28" s="164"/>
      <c r="K28" s="164"/>
      <c r="L28" s="164"/>
    </row>
    <row r="29" spans="1:12" ht="51">
      <c r="A29" s="161" t="s">
        <v>34</v>
      </c>
      <c r="B29" s="161"/>
      <c r="C29" s="28" t="s">
        <v>994</v>
      </c>
      <c r="D29" s="164">
        <f>D31+D30</f>
        <v>286</v>
      </c>
      <c r="E29" s="164">
        <v>0</v>
      </c>
      <c r="F29" s="164">
        <f>F31+F30</f>
        <v>286</v>
      </c>
      <c r="G29" s="164">
        <f t="shared" ref="G29:L29" si="5">G31</f>
        <v>0</v>
      </c>
      <c r="H29" s="164"/>
      <c r="I29" s="164">
        <f t="shared" si="5"/>
        <v>0</v>
      </c>
      <c r="J29" s="164">
        <f t="shared" si="5"/>
        <v>0</v>
      </c>
      <c r="K29" s="164"/>
      <c r="L29" s="164">
        <f t="shared" si="5"/>
        <v>0</v>
      </c>
    </row>
    <row r="30" spans="1:12" ht="51.75">
      <c r="A30" s="161"/>
      <c r="B30" s="161" t="s">
        <v>30</v>
      </c>
      <c r="C30" s="163" t="s">
        <v>453</v>
      </c>
      <c r="D30" s="164">
        <v>121.6</v>
      </c>
      <c r="E30" s="164"/>
      <c r="F30" s="164">
        <f>SUM(D30:E30)</f>
        <v>121.6</v>
      </c>
      <c r="G30" s="164"/>
      <c r="H30" s="164"/>
      <c r="I30" s="164">
        <v>0</v>
      </c>
      <c r="J30" s="164"/>
      <c r="K30" s="164"/>
      <c r="L30" s="164">
        <v>0</v>
      </c>
    </row>
    <row r="31" spans="1:12" ht="26.25">
      <c r="A31" s="161"/>
      <c r="B31" s="161" t="s">
        <v>17</v>
      </c>
      <c r="C31" s="163" t="s">
        <v>18</v>
      </c>
      <c r="D31" s="164">
        <v>164.4</v>
      </c>
      <c r="E31" s="164"/>
      <c r="F31" s="164">
        <f>SUM(D31:E31)</f>
        <v>164.4</v>
      </c>
      <c r="G31" s="164">
        <v>0</v>
      </c>
      <c r="H31" s="164"/>
      <c r="I31" s="164">
        <v>0</v>
      </c>
      <c r="J31" s="164">
        <v>0</v>
      </c>
      <c r="K31" s="164"/>
      <c r="L31" s="164">
        <v>0</v>
      </c>
    </row>
    <row r="32" spans="1:12" ht="26.25">
      <c r="A32" s="161" t="s">
        <v>35</v>
      </c>
      <c r="B32" s="161"/>
      <c r="C32" s="166" t="s">
        <v>36</v>
      </c>
      <c r="D32" s="164">
        <f>D33</f>
        <v>6046.4</v>
      </c>
      <c r="E32" s="164"/>
      <c r="F32" s="164">
        <f>F33</f>
        <v>6046.4</v>
      </c>
      <c r="G32" s="164">
        <f t="shared" ref="G32:L32" si="6">G33</f>
        <v>6046.4</v>
      </c>
      <c r="H32" s="164"/>
      <c r="I32" s="164">
        <f t="shared" si="6"/>
        <v>6046.4</v>
      </c>
      <c r="J32" s="164">
        <f t="shared" si="6"/>
        <v>6046.4</v>
      </c>
      <c r="K32" s="164"/>
      <c r="L32" s="164">
        <f t="shared" si="6"/>
        <v>6046.4</v>
      </c>
    </row>
    <row r="33" spans="1:12">
      <c r="A33" s="161"/>
      <c r="B33" s="161" t="s">
        <v>37</v>
      </c>
      <c r="C33" s="163" t="s">
        <v>38</v>
      </c>
      <c r="D33" s="164">
        <v>6046.4</v>
      </c>
      <c r="E33" s="164"/>
      <c r="F33" s="164">
        <v>6046.4</v>
      </c>
      <c r="G33" s="164">
        <v>6046.4</v>
      </c>
      <c r="H33" s="164"/>
      <c r="I33" s="164">
        <v>6046.4</v>
      </c>
      <c r="J33" s="164">
        <v>6046.4</v>
      </c>
      <c r="K33" s="164"/>
      <c r="L33" s="164">
        <v>6046.4</v>
      </c>
    </row>
    <row r="34" spans="1:12" ht="39">
      <c r="A34" s="155" t="s">
        <v>39</v>
      </c>
      <c r="B34" s="155"/>
      <c r="C34" s="156" t="s">
        <v>40</v>
      </c>
      <c r="D34" s="157">
        <f t="shared" ref="D34:L34" si="7">D35</f>
        <v>3682.3</v>
      </c>
      <c r="E34" s="157">
        <f t="shared" si="7"/>
        <v>37.299999999999997</v>
      </c>
      <c r="F34" s="157">
        <f t="shared" si="7"/>
        <v>3719.6</v>
      </c>
      <c r="G34" s="157">
        <f t="shared" si="7"/>
        <v>3689.8999999999996</v>
      </c>
      <c r="H34" s="157">
        <f t="shared" si="7"/>
        <v>74.900000000000006</v>
      </c>
      <c r="I34" s="157">
        <f t="shared" si="7"/>
        <v>3764.8</v>
      </c>
      <c r="J34" s="157">
        <f t="shared" si="7"/>
        <v>3722.7</v>
      </c>
      <c r="K34" s="157">
        <f t="shared" si="7"/>
        <v>74.900000000000006</v>
      </c>
      <c r="L34" s="157">
        <f t="shared" si="7"/>
        <v>3797.6000000000004</v>
      </c>
    </row>
    <row r="35" spans="1:12" ht="26.25">
      <c r="A35" s="158" t="s">
        <v>41</v>
      </c>
      <c r="B35" s="168"/>
      <c r="C35" s="159" t="s">
        <v>977</v>
      </c>
      <c r="D35" s="160">
        <f t="shared" ref="D35:L35" si="8">D36+D39+D42+D44+D47+D50+D52+D54+D57</f>
        <v>3682.3</v>
      </c>
      <c r="E35" s="160">
        <f t="shared" si="8"/>
        <v>37.299999999999997</v>
      </c>
      <c r="F35" s="160">
        <f t="shared" si="8"/>
        <v>3719.6</v>
      </c>
      <c r="G35" s="160">
        <f t="shared" si="8"/>
        <v>3689.8999999999996</v>
      </c>
      <c r="H35" s="160">
        <f t="shared" si="8"/>
        <v>74.900000000000006</v>
      </c>
      <c r="I35" s="160">
        <f t="shared" si="8"/>
        <v>3764.8</v>
      </c>
      <c r="J35" s="160">
        <f t="shared" si="8"/>
        <v>3722.7</v>
      </c>
      <c r="K35" s="160">
        <f t="shared" si="8"/>
        <v>74.900000000000006</v>
      </c>
      <c r="L35" s="160">
        <f t="shared" si="8"/>
        <v>3797.6000000000004</v>
      </c>
    </row>
    <row r="36" spans="1:12" ht="26.25">
      <c r="A36" s="161" t="s">
        <v>43</v>
      </c>
      <c r="B36" s="161"/>
      <c r="C36" s="166" t="s">
        <v>979</v>
      </c>
      <c r="D36" s="169">
        <f>SUM(D37:D38)</f>
        <v>838.5</v>
      </c>
      <c r="E36" s="169">
        <f>E37+E38</f>
        <v>22.8</v>
      </c>
      <c r="F36" s="169">
        <f>SUM(F37:F38)</f>
        <v>861.3</v>
      </c>
      <c r="G36" s="169">
        <v>845.8</v>
      </c>
      <c r="H36" s="169">
        <f>H37+H38</f>
        <v>45.6</v>
      </c>
      <c r="I36" s="169">
        <f>SUM(I37:I38)</f>
        <v>891.4</v>
      </c>
      <c r="J36" s="169">
        <v>845.8</v>
      </c>
      <c r="K36" s="169">
        <f>K37+K38</f>
        <v>45.6</v>
      </c>
      <c r="L36" s="169">
        <f>SUM(L37:L38)</f>
        <v>891.4</v>
      </c>
    </row>
    <row r="37" spans="1:12" ht="51.75">
      <c r="A37" s="161"/>
      <c r="B37" s="161" t="s">
        <v>30</v>
      </c>
      <c r="C37" s="163" t="s">
        <v>453</v>
      </c>
      <c r="D37" s="40">
        <v>769.6</v>
      </c>
      <c r="E37" s="40">
        <v>22.8</v>
      </c>
      <c r="F37" s="40">
        <f>SUM(D37:E37)</f>
        <v>792.4</v>
      </c>
      <c r="G37" s="40">
        <v>777</v>
      </c>
      <c r="H37" s="40">
        <v>45.6</v>
      </c>
      <c r="I37" s="40">
        <f>SUM(G37:H37)</f>
        <v>822.6</v>
      </c>
      <c r="J37" s="40">
        <v>777</v>
      </c>
      <c r="K37" s="40">
        <v>45.6</v>
      </c>
      <c r="L37" s="40">
        <f>SUM(J37:K37)</f>
        <v>822.6</v>
      </c>
    </row>
    <row r="38" spans="1:12" ht="26.25">
      <c r="A38" s="161"/>
      <c r="B38" s="161" t="s">
        <v>17</v>
      </c>
      <c r="C38" s="163" t="s">
        <v>18</v>
      </c>
      <c r="D38" s="40">
        <v>68.900000000000006</v>
      </c>
      <c r="E38" s="40"/>
      <c r="F38" s="40">
        <f>SUM(D38:E38)</f>
        <v>68.900000000000006</v>
      </c>
      <c r="G38" s="40">
        <v>68.8</v>
      </c>
      <c r="H38" s="40"/>
      <c r="I38" s="40">
        <v>68.8</v>
      </c>
      <c r="J38" s="40">
        <v>68.8</v>
      </c>
      <c r="K38" s="40"/>
      <c r="L38" s="40">
        <v>68.8</v>
      </c>
    </row>
    <row r="39" spans="1:12" ht="26.25">
      <c r="A39" s="161" t="s">
        <v>44</v>
      </c>
      <c r="B39" s="161"/>
      <c r="C39" s="166" t="s">
        <v>45</v>
      </c>
      <c r="D39" s="169">
        <f>SUM(D40:D41)</f>
        <v>482.90000000000003</v>
      </c>
      <c r="E39" s="169">
        <f>E40</f>
        <v>12.9</v>
      </c>
      <c r="F39" s="169">
        <f>SUM(F40:F41)</f>
        <v>495.8</v>
      </c>
      <c r="G39" s="169">
        <f>SUM(G40:G41)</f>
        <v>487.1</v>
      </c>
      <c r="H39" s="169">
        <f>H40</f>
        <v>25.8</v>
      </c>
      <c r="I39" s="169">
        <f>I40+I41</f>
        <v>512.9</v>
      </c>
      <c r="J39" s="169">
        <f>SUM(J40:J41)</f>
        <v>487.1</v>
      </c>
      <c r="K39" s="169">
        <f>K40+K41</f>
        <v>25.8</v>
      </c>
      <c r="L39" s="169">
        <f>L40+L41</f>
        <v>512.9</v>
      </c>
    </row>
    <row r="40" spans="1:12" ht="51.75">
      <c r="A40" s="161"/>
      <c r="B40" s="161" t="s">
        <v>30</v>
      </c>
      <c r="C40" s="163" t="s">
        <v>453</v>
      </c>
      <c r="D40" s="40">
        <v>439.8</v>
      </c>
      <c r="E40" s="40">
        <v>12.9</v>
      </c>
      <c r="F40" s="40">
        <f>SUM(D40:E40)</f>
        <v>452.7</v>
      </c>
      <c r="G40" s="40">
        <v>444</v>
      </c>
      <c r="H40" s="40">
        <v>25.8</v>
      </c>
      <c r="I40" s="40">
        <f>SUM(G40:H40)</f>
        <v>469.8</v>
      </c>
      <c r="J40" s="40">
        <v>444</v>
      </c>
      <c r="K40" s="40">
        <v>25.8</v>
      </c>
      <c r="L40" s="40">
        <f>SUM(J40:K40)</f>
        <v>469.8</v>
      </c>
    </row>
    <row r="41" spans="1:12" ht="26.25">
      <c r="A41" s="161"/>
      <c r="B41" s="161" t="s">
        <v>17</v>
      </c>
      <c r="C41" s="163" t="s">
        <v>18</v>
      </c>
      <c r="D41" s="40">
        <v>43.1</v>
      </c>
      <c r="E41" s="40"/>
      <c r="F41" s="40">
        <f>SUM(D41:E41)</f>
        <v>43.1</v>
      </c>
      <c r="G41" s="40">
        <v>43.1</v>
      </c>
      <c r="H41" s="40"/>
      <c r="I41" s="40">
        <v>43.1</v>
      </c>
      <c r="J41" s="40">
        <v>43.1</v>
      </c>
      <c r="K41" s="40"/>
      <c r="L41" s="40">
        <v>43.1</v>
      </c>
    </row>
    <row r="42" spans="1:12">
      <c r="A42" s="161" t="s">
        <v>46</v>
      </c>
      <c r="B42" s="161"/>
      <c r="C42" s="166" t="s">
        <v>47</v>
      </c>
      <c r="D42" s="169">
        <f>D43</f>
        <v>17.5</v>
      </c>
      <c r="E42" s="169"/>
      <c r="F42" s="169">
        <f>F43</f>
        <v>17.5</v>
      </c>
      <c r="G42" s="169">
        <f>G43</f>
        <v>17.5</v>
      </c>
      <c r="H42" s="169"/>
      <c r="I42" s="169">
        <f>I43</f>
        <v>17.5</v>
      </c>
      <c r="J42" s="169">
        <f>J43</f>
        <v>17.5</v>
      </c>
      <c r="K42" s="169"/>
      <c r="L42" s="169">
        <f>L43</f>
        <v>17.5</v>
      </c>
    </row>
    <row r="43" spans="1:12" ht="26.25">
      <c r="A43" s="161"/>
      <c r="B43" s="161" t="s">
        <v>17</v>
      </c>
      <c r="C43" s="163" t="s">
        <v>18</v>
      </c>
      <c r="D43" s="169">
        <v>17.5</v>
      </c>
      <c r="E43" s="169"/>
      <c r="F43" s="169">
        <v>17.5</v>
      </c>
      <c r="G43" s="169">
        <v>17.5</v>
      </c>
      <c r="H43" s="169"/>
      <c r="I43" s="169">
        <v>17.5</v>
      </c>
      <c r="J43" s="169">
        <v>17.5</v>
      </c>
      <c r="K43" s="169"/>
      <c r="L43" s="169">
        <v>17.5</v>
      </c>
    </row>
    <row r="44" spans="1:12" ht="26.25">
      <c r="A44" s="161" t="s">
        <v>48</v>
      </c>
      <c r="B44" s="161"/>
      <c r="C44" s="163" t="s">
        <v>49</v>
      </c>
      <c r="D44" s="169">
        <v>48.7</v>
      </c>
      <c r="E44" s="169">
        <f>SUM(E45:E46)</f>
        <v>1.3</v>
      </c>
      <c r="F44" s="169">
        <f>SUM(F45:F46)</f>
        <v>50</v>
      </c>
      <c r="G44" s="169">
        <v>49.1</v>
      </c>
      <c r="H44" s="169">
        <f>SUM(H45:H46)</f>
        <v>2.8</v>
      </c>
      <c r="I44" s="169">
        <f>SUM(I45:I46)</f>
        <v>51.9</v>
      </c>
      <c r="J44" s="169">
        <f>SUM(J45:J46)</f>
        <v>49.1</v>
      </c>
      <c r="K44" s="169">
        <f>SUM(K45:K46)</f>
        <v>2.8</v>
      </c>
      <c r="L44" s="169">
        <f>SUM(L45:L46)</f>
        <v>51.9</v>
      </c>
    </row>
    <row r="45" spans="1:12" ht="51.75">
      <c r="A45" s="161"/>
      <c r="B45" s="161" t="s">
        <v>30</v>
      </c>
      <c r="C45" s="163" t="s">
        <v>453</v>
      </c>
      <c r="D45" s="40">
        <v>44</v>
      </c>
      <c r="E45" s="40">
        <v>1.3</v>
      </c>
      <c r="F45" s="40">
        <f>SUM(D45:E45)</f>
        <v>45.3</v>
      </c>
      <c r="G45" s="40">
        <v>44.4</v>
      </c>
      <c r="H45" s="40">
        <v>2.8</v>
      </c>
      <c r="I45" s="40">
        <f>SUM(G45:H45)</f>
        <v>47.199999999999996</v>
      </c>
      <c r="J45" s="40">
        <v>44.4</v>
      </c>
      <c r="K45" s="40">
        <v>2.8</v>
      </c>
      <c r="L45" s="40">
        <f>SUM(J45:K45)</f>
        <v>47.199999999999996</v>
      </c>
    </row>
    <row r="46" spans="1:12" ht="26.25">
      <c r="A46" s="161"/>
      <c r="B46" s="161" t="s">
        <v>17</v>
      </c>
      <c r="C46" s="163" t="s">
        <v>18</v>
      </c>
      <c r="D46" s="40">
        <v>4.7</v>
      </c>
      <c r="E46" s="40"/>
      <c r="F46" s="40">
        <v>4.7</v>
      </c>
      <c r="G46" s="40">
        <v>4.7</v>
      </c>
      <c r="H46" s="40"/>
      <c r="I46" s="40">
        <v>4.7</v>
      </c>
      <c r="J46" s="40">
        <v>4.7</v>
      </c>
      <c r="K46" s="40"/>
      <c r="L46" s="40">
        <v>4.7</v>
      </c>
    </row>
    <row r="47" spans="1:12" ht="31.5" hidden="1" customHeight="1">
      <c r="A47" s="161" t="s">
        <v>50</v>
      </c>
      <c r="B47" s="161"/>
      <c r="C47" s="166" t="s">
        <v>455</v>
      </c>
      <c r="D47" s="169">
        <f>D48+D49</f>
        <v>0</v>
      </c>
      <c r="E47" s="169"/>
      <c r="F47" s="169">
        <f>F48+F49</f>
        <v>0</v>
      </c>
      <c r="G47" s="169">
        <f>G48+G49</f>
        <v>0</v>
      </c>
      <c r="H47" s="169"/>
      <c r="I47" s="169">
        <f>I48+I49</f>
        <v>0</v>
      </c>
      <c r="J47" s="169">
        <f>J48+J49</f>
        <v>0</v>
      </c>
      <c r="K47" s="169"/>
      <c r="L47" s="169">
        <f>L48+L49</f>
        <v>0</v>
      </c>
    </row>
    <row r="48" spans="1:12" ht="30.75" hidden="1" customHeight="1">
      <c r="A48" s="161"/>
      <c r="B48" s="161" t="s">
        <v>30</v>
      </c>
      <c r="C48" s="163" t="s">
        <v>453</v>
      </c>
      <c r="D48" s="169">
        <v>0</v>
      </c>
      <c r="E48" s="169"/>
      <c r="F48" s="169">
        <v>0</v>
      </c>
      <c r="G48" s="169">
        <v>0</v>
      </c>
      <c r="H48" s="169"/>
      <c r="I48" s="169">
        <v>0</v>
      </c>
      <c r="J48" s="169">
        <v>0</v>
      </c>
      <c r="K48" s="169"/>
      <c r="L48" s="169">
        <v>0</v>
      </c>
    </row>
    <row r="49" spans="1:12" ht="31.5" hidden="1" customHeight="1">
      <c r="A49" s="161"/>
      <c r="B49" s="161" t="s">
        <v>17</v>
      </c>
      <c r="C49" s="163" t="s">
        <v>18</v>
      </c>
      <c r="D49" s="169">
        <v>0</v>
      </c>
      <c r="E49" s="169"/>
      <c r="F49" s="169">
        <v>0</v>
      </c>
      <c r="G49" s="169">
        <v>0</v>
      </c>
      <c r="H49" s="169"/>
      <c r="I49" s="169">
        <v>0</v>
      </c>
      <c r="J49" s="169">
        <v>0</v>
      </c>
      <c r="K49" s="169"/>
      <c r="L49" s="169">
        <v>0</v>
      </c>
    </row>
    <row r="50" spans="1:12" ht="39">
      <c r="A50" s="161" t="s">
        <v>51</v>
      </c>
      <c r="B50" s="161"/>
      <c r="C50" s="166" t="s">
        <v>454</v>
      </c>
      <c r="D50" s="169">
        <f t="shared" ref="D50:L50" si="9">D51</f>
        <v>10.5</v>
      </c>
      <c r="E50" s="169">
        <f t="shared" si="9"/>
        <v>0.3</v>
      </c>
      <c r="F50" s="169">
        <f t="shared" si="9"/>
        <v>10.8</v>
      </c>
      <c r="G50" s="169">
        <f t="shared" si="9"/>
        <v>10.6</v>
      </c>
      <c r="H50" s="169">
        <f t="shared" si="9"/>
        <v>0.7</v>
      </c>
      <c r="I50" s="169">
        <f t="shared" si="9"/>
        <v>11.299999999999999</v>
      </c>
      <c r="J50" s="169">
        <f t="shared" si="9"/>
        <v>10.6</v>
      </c>
      <c r="K50" s="169">
        <f t="shared" si="9"/>
        <v>0.7</v>
      </c>
      <c r="L50" s="169">
        <f t="shared" si="9"/>
        <v>11.299999999999999</v>
      </c>
    </row>
    <row r="51" spans="1:12" ht="26.25">
      <c r="A51" s="161"/>
      <c r="B51" s="161" t="s">
        <v>17</v>
      </c>
      <c r="C51" s="163" t="s">
        <v>18</v>
      </c>
      <c r="D51" s="169">
        <v>10.5</v>
      </c>
      <c r="E51" s="169">
        <v>0.3</v>
      </c>
      <c r="F51" s="169">
        <f>SUM(D51:E51)</f>
        <v>10.8</v>
      </c>
      <c r="G51" s="169">
        <v>10.6</v>
      </c>
      <c r="H51" s="169">
        <v>0.7</v>
      </c>
      <c r="I51" s="169">
        <f>SUM(G51:H51)</f>
        <v>11.299999999999999</v>
      </c>
      <c r="J51" s="169">
        <v>10.6</v>
      </c>
      <c r="K51" s="169">
        <v>0.7</v>
      </c>
      <c r="L51" s="169">
        <f>SUM(J51:K51)</f>
        <v>11.299999999999999</v>
      </c>
    </row>
    <row r="52" spans="1:12" ht="39">
      <c r="A52" s="161" t="s">
        <v>52</v>
      </c>
      <c r="B52" s="161"/>
      <c r="C52" s="163" t="s">
        <v>456</v>
      </c>
      <c r="D52" s="169">
        <f>D53</f>
        <v>36.299999999999997</v>
      </c>
      <c r="E52" s="169"/>
      <c r="F52" s="169">
        <f>F53</f>
        <v>36.299999999999997</v>
      </c>
      <c r="G52" s="169">
        <f>G53</f>
        <v>2.6</v>
      </c>
      <c r="H52" s="169"/>
      <c r="I52" s="169">
        <f>I53</f>
        <v>2.6</v>
      </c>
      <c r="J52" s="169">
        <f>J53</f>
        <v>2.5</v>
      </c>
      <c r="K52" s="169"/>
      <c r="L52" s="169">
        <f>L53</f>
        <v>2.5</v>
      </c>
    </row>
    <row r="53" spans="1:12" ht="26.25">
      <c r="A53" s="161"/>
      <c r="B53" s="161" t="s">
        <v>17</v>
      </c>
      <c r="C53" s="163" t="s">
        <v>18</v>
      </c>
      <c r="D53" s="169">
        <v>36.299999999999997</v>
      </c>
      <c r="E53" s="169"/>
      <c r="F53" s="169">
        <v>36.299999999999997</v>
      </c>
      <c r="G53" s="169">
        <v>2.6</v>
      </c>
      <c r="H53" s="169"/>
      <c r="I53" s="169">
        <v>2.6</v>
      </c>
      <c r="J53" s="169">
        <v>2.5</v>
      </c>
      <c r="K53" s="169"/>
      <c r="L53" s="169">
        <v>2.5</v>
      </c>
    </row>
    <row r="54" spans="1:12">
      <c r="A54" s="161" t="s">
        <v>53</v>
      </c>
      <c r="B54" s="161"/>
      <c r="C54" s="163" t="s">
        <v>457</v>
      </c>
      <c r="D54" s="169">
        <f>D55+D56</f>
        <v>1295.9000000000001</v>
      </c>
      <c r="E54" s="169"/>
      <c r="F54" s="169">
        <f>F55+F56</f>
        <v>1295.9000000000001</v>
      </c>
      <c r="G54" s="169">
        <f>G55+G56</f>
        <v>1295.9000000000001</v>
      </c>
      <c r="H54" s="169"/>
      <c r="I54" s="169">
        <f>I55+I56</f>
        <v>1295.9000000000001</v>
      </c>
      <c r="J54" s="169">
        <f>J55+J56</f>
        <v>1295.9000000000001</v>
      </c>
      <c r="K54" s="169"/>
      <c r="L54" s="169">
        <f>L55+L56</f>
        <v>1295.9000000000001</v>
      </c>
    </row>
    <row r="55" spans="1:12" ht="51.75">
      <c r="A55" s="161"/>
      <c r="B55" s="161" t="s">
        <v>30</v>
      </c>
      <c r="C55" s="163" t="s">
        <v>453</v>
      </c>
      <c r="D55" s="40">
        <v>1273.7</v>
      </c>
      <c r="E55" s="40"/>
      <c r="F55" s="40">
        <v>1273.7</v>
      </c>
      <c r="G55" s="40">
        <v>1295.9000000000001</v>
      </c>
      <c r="H55" s="40"/>
      <c r="I55" s="40">
        <v>1295.9000000000001</v>
      </c>
      <c r="J55" s="40">
        <v>1295.9000000000001</v>
      </c>
      <c r="K55" s="40"/>
      <c r="L55" s="40">
        <v>1295.9000000000001</v>
      </c>
    </row>
    <row r="56" spans="1:12" ht="26.25">
      <c r="A56" s="161"/>
      <c r="B56" s="161" t="s">
        <v>17</v>
      </c>
      <c r="C56" s="163" t="s">
        <v>18</v>
      </c>
      <c r="D56" s="40">
        <v>22.2</v>
      </c>
      <c r="E56" s="40"/>
      <c r="F56" s="40">
        <v>22.2</v>
      </c>
      <c r="G56" s="40">
        <v>0</v>
      </c>
      <c r="H56" s="40"/>
      <c r="I56" s="40">
        <v>0</v>
      </c>
      <c r="J56" s="40">
        <v>0</v>
      </c>
      <c r="K56" s="40"/>
      <c r="L56" s="40">
        <v>0</v>
      </c>
    </row>
    <row r="57" spans="1:12" ht="26.25">
      <c r="A57" s="161" t="s">
        <v>54</v>
      </c>
      <c r="B57" s="161"/>
      <c r="C57" s="163" t="s">
        <v>55</v>
      </c>
      <c r="D57" s="169">
        <f>SUM(D58:D59)</f>
        <v>952</v>
      </c>
      <c r="E57" s="169"/>
      <c r="F57" s="169">
        <f>SUM(F58:F59)</f>
        <v>952</v>
      </c>
      <c r="G57" s="169">
        <f>SUM(G58:G59)</f>
        <v>981.3</v>
      </c>
      <c r="H57" s="169"/>
      <c r="I57" s="169">
        <f>SUM(I58:I59)</f>
        <v>981.3</v>
      </c>
      <c r="J57" s="169">
        <f>SUM(J58:J59)</f>
        <v>1014.2</v>
      </c>
      <c r="K57" s="169"/>
      <c r="L57" s="169">
        <f>SUM(L58:L59)</f>
        <v>1014.2</v>
      </c>
    </row>
    <row r="58" spans="1:12" ht="51.75">
      <c r="A58" s="161"/>
      <c r="B58" s="161" t="s">
        <v>30</v>
      </c>
      <c r="C58" s="163" t="s">
        <v>453</v>
      </c>
      <c r="D58" s="38">
        <v>929.4</v>
      </c>
      <c r="E58" s="38"/>
      <c r="F58" s="38">
        <v>929.4</v>
      </c>
      <c r="G58" s="38">
        <v>981.3</v>
      </c>
      <c r="H58" s="38"/>
      <c r="I58" s="38">
        <v>981.3</v>
      </c>
      <c r="J58" s="38">
        <v>1014.2</v>
      </c>
      <c r="K58" s="38"/>
      <c r="L58" s="38">
        <v>1014.2</v>
      </c>
    </row>
    <row r="59" spans="1:12" ht="26.25">
      <c r="A59" s="161"/>
      <c r="B59" s="161" t="s">
        <v>17</v>
      </c>
      <c r="C59" s="163" t="s">
        <v>18</v>
      </c>
      <c r="D59" s="38">
        <v>22.6</v>
      </c>
      <c r="E59" s="38"/>
      <c r="F59" s="38">
        <v>22.6</v>
      </c>
      <c r="G59" s="40">
        <v>0</v>
      </c>
      <c r="H59" s="40"/>
      <c r="I59" s="40">
        <v>0</v>
      </c>
      <c r="J59" s="40">
        <v>0</v>
      </c>
      <c r="K59" s="40"/>
      <c r="L59" s="40">
        <v>0</v>
      </c>
    </row>
    <row r="60" spans="1:12" ht="26.25">
      <c r="A60" s="155" t="s">
        <v>499</v>
      </c>
      <c r="B60" s="155"/>
      <c r="C60" s="156" t="s">
        <v>494</v>
      </c>
      <c r="D60" s="157">
        <f>D61</f>
        <v>114.5</v>
      </c>
      <c r="E60" s="157"/>
      <c r="F60" s="157">
        <f>F61</f>
        <v>114.5</v>
      </c>
      <c r="G60" s="157">
        <f>G61</f>
        <v>0</v>
      </c>
      <c r="H60" s="157"/>
      <c r="I60" s="157">
        <f>I61</f>
        <v>0</v>
      </c>
      <c r="J60" s="157">
        <f>J61</f>
        <v>0</v>
      </c>
      <c r="K60" s="157"/>
      <c r="L60" s="157">
        <f>L61</f>
        <v>0</v>
      </c>
    </row>
    <row r="61" spans="1:12" ht="26.25">
      <c r="A61" s="158" t="s">
        <v>500</v>
      </c>
      <c r="B61" s="168"/>
      <c r="C61" s="159" t="s">
        <v>495</v>
      </c>
      <c r="D61" s="160">
        <f>D63+D65+D67</f>
        <v>114.5</v>
      </c>
      <c r="E61" s="160"/>
      <c r="F61" s="160">
        <f>F63+F65+F67</f>
        <v>114.5</v>
      </c>
      <c r="G61" s="160">
        <f>G63+G65+G67</f>
        <v>0</v>
      </c>
      <c r="H61" s="160"/>
      <c r="I61" s="160">
        <f>I63+I65+I67</f>
        <v>0</v>
      </c>
      <c r="J61" s="160">
        <f>J63+J65+J67</f>
        <v>0</v>
      </c>
      <c r="K61" s="160"/>
      <c r="L61" s="160">
        <f>L63+L65+L67</f>
        <v>0</v>
      </c>
    </row>
    <row r="62" spans="1:12" ht="26.25">
      <c r="A62" s="161" t="s">
        <v>501</v>
      </c>
      <c r="B62" s="161"/>
      <c r="C62" s="166" t="s">
        <v>496</v>
      </c>
      <c r="D62" s="169">
        <f>D63</f>
        <v>16.7</v>
      </c>
      <c r="E62" s="169"/>
      <c r="F62" s="169">
        <f>F63</f>
        <v>16.7</v>
      </c>
      <c r="G62" s="169">
        <f>G63</f>
        <v>0</v>
      </c>
      <c r="H62" s="169"/>
      <c r="I62" s="169">
        <f>I63</f>
        <v>0</v>
      </c>
      <c r="J62" s="169">
        <f>J63</f>
        <v>0</v>
      </c>
      <c r="K62" s="169"/>
      <c r="L62" s="169">
        <f>L63</f>
        <v>0</v>
      </c>
    </row>
    <row r="63" spans="1:12" ht="26.25">
      <c r="A63" s="161"/>
      <c r="B63" s="161" t="s">
        <v>17</v>
      </c>
      <c r="C63" s="163" t="s">
        <v>18</v>
      </c>
      <c r="D63" s="169">
        <v>16.7</v>
      </c>
      <c r="E63" s="169"/>
      <c r="F63" s="169">
        <v>16.7</v>
      </c>
      <c r="G63" s="169">
        <v>0</v>
      </c>
      <c r="H63" s="169"/>
      <c r="I63" s="169">
        <v>0</v>
      </c>
      <c r="J63" s="169">
        <v>0</v>
      </c>
      <c r="K63" s="169"/>
      <c r="L63" s="169">
        <v>0</v>
      </c>
    </row>
    <row r="64" spans="1:12">
      <c r="A64" s="161" t="s">
        <v>502</v>
      </c>
      <c r="B64" s="161"/>
      <c r="C64" s="166" t="s">
        <v>497</v>
      </c>
      <c r="D64" s="169">
        <f>D65</f>
        <v>69.099999999999994</v>
      </c>
      <c r="E64" s="169"/>
      <c r="F64" s="169">
        <f>F65</f>
        <v>69.099999999999994</v>
      </c>
      <c r="G64" s="169">
        <f>G65</f>
        <v>0</v>
      </c>
      <c r="H64" s="169"/>
      <c r="I64" s="169">
        <f>I65</f>
        <v>0</v>
      </c>
      <c r="J64" s="169">
        <f>J65</f>
        <v>0</v>
      </c>
      <c r="K64" s="169"/>
      <c r="L64" s="169">
        <f>L65</f>
        <v>0</v>
      </c>
    </row>
    <row r="65" spans="1:18" ht="26.25">
      <c r="A65" s="161"/>
      <c r="B65" s="161" t="s">
        <v>17</v>
      </c>
      <c r="C65" s="163" t="s">
        <v>18</v>
      </c>
      <c r="D65" s="169">
        <v>69.099999999999994</v>
      </c>
      <c r="E65" s="169"/>
      <c r="F65" s="169">
        <v>69.099999999999994</v>
      </c>
      <c r="G65" s="169">
        <v>0</v>
      </c>
      <c r="H65" s="169"/>
      <c r="I65" s="169">
        <v>0</v>
      </c>
      <c r="J65" s="169">
        <v>0</v>
      </c>
      <c r="K65" s="169"/>
      <c r="L65" s="169">
        <v>0</v>
      </c>
    </row>
    <row r="66" spans="1:18">
      <c r="A66" s="161" t="s">
        <v>503</v>
      </c>
      <c r="B66" s="161"/>
      <c r="C66" s="166" t="s">
        <v>498</v>
      </c>
      <c r="D66" s="169">
        <f>D67</f>
        <v>28.7</v>
      </c>
      <c r="E66" s="169"/>
      <c r="F66" s="169">
        <f>F67</f>
        <v>28.7</v>
      </c>
      <c r="G66" s="169">
        <f>G67</f>
        <v>0</v>
      </c>
      <c r="H66" s="169"/>
      <c r="I66" s="169">
        <f>I67</f>
        <v>0</v>
      </c>
      <c r="J66" s="169">
        <f>J67</f>
        <v>0</v>
      </c>
      <c r="K66" s="169"/>
      <c r="L66" s="169">
        <f>L67</f>
        <v>0</v>
      </c>
    </row>
    <row r="67" spans="1:18" ht="26.25">
      <c r="A67" s="161"/>
      <c r="B67" s="161" t="s">
        <v>17</v>
      </c>
      <c r="C67" s="163" t="s">
        <v>18</v>
      </c>
      <c r="D67" s="169">
        <v>28.7</v>
      </c>
      <c r="E67" s="169"/>
      <c r="F67" s="169">
        <v>28.7</v>
      </c>
      <c r="G67" s="169">
        <v>0</v>
      </c>
      <c r="H67" s="169"/>
      <c r="I67" s="169">
        <v>0</v>
      </c>
      <c r="J67" s="169">
        <v>0</v>
      </c>
      <c r="K67" s="169"/>
      <c r="L67" s="169">
        <v>0</v>
      </c>
    </row>
    <row r="68" spans="1:18" ht="26.25">
      <c r="A68" s="152" t="s">
        <v>56</v>
      </c>
      <c r="B68" s="152"/>
      <c r="C68" s="170" t="s">
        <v>57</v>
      </c>
      <c r="D68" s="154">
        <f t="shared" ref="D68:L68" si="10">D69+D85+D121+D137+D149+D166+D180</f>
        <v>460406.30000000005</v>
      </c>
      <c r="E68" s="154">
        <f t="shared" si="10"/>
        <v>2059.9</v>
      </c>
      <c r="F68" s="154">
        <f t="shared" si="10"/>
        <v>462466.2</v>
      </c>
      <c r="G68" s="154">
        <f t="shared" si="10"/>
        <v>454839.49999999994</v>
      </c>
      <c r="H68" s="154">
        <f t="shared" si="10"/>
        <v>4449.3</v>
      </c>
      <c r="I68" s="154">
        <f t="shared" si="10"/>
        <v>459288.79999999993</v>
      </c>
      <c r="J68" s="154">
        <f t="shared" si="10"/>
        <v>388383.10000000003</v>
      </c>
      <c r="K68" s="154">
        <f t="shared" si="10"/>
        <v>4312.2</v>
      </c>
      <c r="L68" s="154">
        <f t="shared" si="10"/>
        <v>392695.30000000005</v>
      </c>
    </row>
    <row r="69" spans="1:18">
      <c r="A69" s="155" t="s">
        <v>58</v>
      </c>
      <c r="B69" s="155"/>
      <c r="C69" s="156" t="s">
        <v>59</v>
      </c>
      <c r="D69" s="157">
        <f t="shared" ref="D69:L69" si="11">D70+D82</f>
        <v>97617.400000000023</v>
      </c>
      <c r="E69" s="157">
        <f t="shared" si="11"/>
        <v>510.9</v>
      </c>
      <c r="F69" s="157">
        <f t="shared" si="11"/>
        <v>98128.300000000017</v>
      </c>
      <c r="G69" s="157">
        <f t="shared" si="11"/>
        <v>96560.8</v>
      </c>
      <c r="H69" s="157">
        <f t="shared" si="11"/>
        <v>1197.8</v>
      </c>
      <c r="I69" s="157">
        <f t="shared" si="11"/>
        <v>97758.6</v>
      </c>
      <c r="J69" s="157">
        <f t="shared" si="11"/>
        <v>93396.400000000009</v>
      </c>
      <c r="K69" s="157">
        <f t="shared" si="11"/>
        <v>1146.8</v>
      </c>
      <c r="L69" s="157">
        <f t="shared" si="11"/>
        <v>94543.200000000012</v>
      </c>
    </row>
    <row r="70" spans="1:18" ht="39">
      <c r="A70" s="158" t="s">
        <v>60</v>
      </c>
      <c r="B70" s="158"/>
      <c r="C70" s="159" t="s">
        <v>61</v>
      </c>
      <c r="D70" s="160">
        <f t="shared" ref="D70:L70" si="12">D71+D78+D80+D73+D76</f>
        <v>97326.60000000002</v>
      </c>
      <c r="E70" s="160">
        <f t="shared" si="12"/>
        <v>510.9</v>
      </c>
      <c r="F70" s="160">
        <f t="shared" si="12"/>
        <v>97837.500000000015</v>
      </c>
      <c r="G70" s="160">
        <f t="shared" si="12"/>
        <v>96270</v>
      </c>
      <c r="H70" s="160">
        <f t="shared" si="12"/>
        <v>1197.8</v>
      </c>
      <c r="I70" s="160">
        <f t="shared" si="12"/>
        <v>97467.8</v>
      </c>
      <c r="J70" s="160">
        <f t="shared" si="12"/>
        <v>93105.600000000006</v>
      </c>
      <c r="K70" s="160">
        <f t="shared" si="12"/>
        <v>1146.8</v>
      </c>
      <c r="L70" s="160">
        <f t="shared" si="12"/>
        <v>94252.400000000009</v>
      </c>
    </row>
    <row r="71" spans="1:18" ht="26.25">
      <c r="A71" s="161" t="s">
        <v>62</v>
      </c>
      <c r="B71" s="162"/>
      <c r="C71" s="163" t="s">
        <v>63</v>
      </c>
      <c r="D71" s="164">
        <f>D72</f>
        <v>26822.5</v>
      </c>
      <c r="E71" s="164"/>
      <c r="F71" s="164">
        <f>F72</f>
        <v>26822.5</v>
      </c>
      <c r="G71" s="164">
        <f>G72</f>
        <v>26822.5</v>
      </c>
      <c r="H71" s="164"/>
      <c r="I71" s="164">
        <f>I72</f>
        <v>26822.5</v>
      </c>
      <c r="J71" s="164">
        <f>J72</f>
        <v>26822.5</v>
      </c>
      <c r="K71" s="164"/>
      <c r="L71" s="164">
        <f>L72</f>
        <v>26822.5</v>
      </c>
    </row>
    <row r="72" spans="1:18" ht="26.25">
      <c r="A72" s="161"/>
      <c r="B72" s="161" t="s">
        <v>64</v>
      </c>
      <c r="C72" s="163" t="s">
        <v>65</v>
      </c>
      <c r="D72" s="164">
        <v>26822.5</v>
      </c>
      <c r="E72" s="164"/>
      <c r="F72" s="164">
        <v>26822.5</v>
      </c>
      <c r="G72" s="164">
        <v>26822.5</v>
      </c>
      <c r="H72" s="164"/>
      <c r="I72" s="164">
        <v>26822.5</v>
      </c>
      <c r="J72" s="164">
        <v>26822.5</v>
      </c>
      <c r="K72" s="164"/>
      <c r="L72" s="164">
        <v>26822.5</v>
      </c>
      <c r="N72" s="146">
        <f>'Приложение 1'!H159</f>
        <v>257979</v>
      </c>
      <c r="Q72" s="146">
        <f>'Приложение 1'!K159</f>
        <v>253397.8</v>
      </c>
    </row>
    <row r="73" spans="1:18" ht="39">
      <c r="A73" s="161" t="s">
        <v>66</v>
      </c>
      <c r="B73" s="161"/>
      <c r="C73" s="163" t="s">
        <v>918</v>
      </c>
      <c r="D73" s="164">
        <f t="shared" ref="D73:L73" si="13">SUM(D74+D75)</f>
        <v>66131.900000000009</v>
      </c>
      <c r="E73" s="164">
        <f t="shared" si="13"/>
        <v>637.29999999999995</v>
      </c>
      <c r="F73" s="164">
        <f t="shared" si="13"/>
        <v>66769.200000000012</v>
      </c>
      <c r="G73" s="164">
        <f t="shared" si="13"/>
        <v>65616.3</v>
      </c>
      <c r="H73" s="164">
        <f t="shared" si="13"/>
        <v>1197.8</v>
      </c>
      <c r="I73" s="164">
        <f t="shared" si="13"/>
        <v>66814.100000000006</v>
      </c>
      <c r="J73" s="164">
        <f t="shared" si="13"/>
        <v>62763.5</v>
      </c>
      <c r="K73" s="164">
        <f t="shared" si="13"/>
        <v>1146.8</v>
      </c>
      <c r="L73" s="164">
        <f t="shared" si="13"/>
        <v>63910.3</v>
      </c>
      <c r="M73" s="171"/>
      <c r="N73" s="171">
        <f>G73+G76+G90+G105+G107+G156</f>
        <v>246211.1</v>
      </c>
      <c r="O73" s="171"/>
      <c r="P73" s="171"/>
      <c r="Q73" s="171">
        <f>L73+L76+L90+L105+L107+L156</f>
        <v>245653.3</v>
      </c>
      <c r="R73" s="171"/>
    </row>
    <row r="74" spans="1:18">
      <c r="A74" s="161"/>
      <c r="B74" s="161" t="s">
        <v>37</v>
      </c>
      <c r="C74" s="163" t="s">
        <v>38</v>
      </c>
      <c r="D74" s="164">
        <v>44.1</v>
      </c>
      <c r="E74" s="164"/>
      <c r="F74" s="164">
        <v>44.1</v>
      </c>
      <c r="G74" s="164">
        <v>44.1</v>
      </c>
      <c r="H74" s="164"/>
      <c r="I74" s="164">
        <v>44.1</v>
      </c>
      <c r="J74" s="164">
        <v>22</v>
      </c>
      <c r="K74" s="164"/>
      <c r="L74" s="164">
        <v>22</v>
      </c>
    </row>
    <row r="75" spans="1:18" ht="26.25">
      <c r="A75" s="161"/>
      <c r="B75" s="161" t="s">
        <v>64</v>
      </c>
      <c r="C75" s="163" t="s">
        <v>65</v>
      </c>
      <c r="D75" s="164">
        <v>66087.8</v>
      </c>
      <c r="E75" s="164">
        <v>637.29999999999995</v>
      </c>
      <c r="F75" s="164">
        <f>SUM(D75:E75)</f>
        <v>66725.100000000006</v>
      </c>
      <c r="G75" s="164">
        <f>64720+852.2</f>
        <v>65572.2</v>
      </c>
      <c r="H75" s="164">
        <v>1197.8</v>
      </c>
      <c r="I75" s="164">
        <f>SUM(G75:H75)</f>
        <v>66770</v>
      </c>
      <c r="J75" s="164">
        <f>61925.6+815.9</f>
        <v>62741.5</v>
      </c>
      <c r="K75" s="164">
        <v>1146.8</v>
      </c>
      <c r="L75" s="164">
        <f>SUM(J75:K75)</f>
        <v>63888.3</v>
      </c>
      <c r="N75" s="171">
        <f>N72-N73</f>
        <v>11767.899999999994</v>
      </c>
      <c r="Q75" s="171">
        <f>Q72-Q73</f>
        <v>7744.5</v>
      </c>
    </row>
    <row r="76" spans="1:18" ht="39">
      <c r="A76" s="161" t="s">
        <v>68</v>
      </c>
      <c r="B76" s="161"/>
      <c r="C76" s="163" t="s">
        <v>69</v>
      </c>
      <c r="D76" s="164">
        <v>2985.8</v>
      </c>
      <c r="E76" s="164">
        <f>E77</f>
        <v>0</v>
      </c>
      <c r="F76" s="164">
        <f>F77</f>
        <v>2985.8</v>
      </c>
      <c r="G76" s="164">
        <v>3831.2</v>
      </c>
      <c r="H76" s="164"/>
      <c r="I76" s="164">
        <v>3831.2</v>
      </c>
      <c r="J76" s="164">
        <v>3519.6</v>
      </c>
      <c r="K76" s="164"/>
      <c r="L76" s="164">
        <v>3519.6</v>
      </c>
    </row>
    <row r="77" spans="1:18" ht="26.25">
      <c r="A77" s="161"/>
      <c r="B77" s="161" t="s">
        <v>64</v>
      </c>
      <c r="C77" s="163" t="s">
        <v>65</v>
      </c>
      <c r="D77" s="164">
        <v>2985.8</v>
      </c>
      <c r="E77" s="164"/>
      <c r="F77" s="164">
        <f>SUM(D77:E77)</f>
        <v>2985.8</v>
      </c>
      <c r="G77" s="164">
        <v>3831.2</v>
      </c>
      <c r="H77" s="164"/>
      <c r="I77" s="164">
        <v>3831.2</v>
      </c>
      <c r="J77" s="164">
        <v>3519.6</v>
      </c>
      <c r="K77" s="164"/>
      <c r="L77" s="164">
        <v>3519.6</v>
      </c>
    </row>
    <row r="78" spans="1:18" ht="26.25">
      <c r="A78" s="161" t="s">
        <v>70</v>
      </c>
      <c r="B78" s="161"/>
      <c r="C78" s="163" t="s">
        <v>71</v>
      </c>
      <c r="D78" s="164">
        <f>D79</f>
        <v>1273.5</v>
      </c>
      <c r="E78" s="164">
        <f>E79</f>
        <v>-126.4</v>
      </c>
      <c r="F78" s="164">
        <f>F79</f>
        <v>1147.0999999999999</v>
      </c>
      <c r="G78" s="164">
        <f>G79</f>
        <v>0</v>
      </c>
      <c r="H78" s="164"/>
      <c r="I78" s="164">
        <f>I79</f>
        <v>0</v>
      </c>
      <c r="J78" s="164">
        <f>J79</f>
        <v>0</v>
      </c>
      <c r="K78" s="164"/>
      <c r="L78" s="164">
        <f>L79</f>
        <v>0</v>
      </c>
    </row>
    <row r="79" spans="1:18" ht="26.25">
      <c r="A79" s="161"/>
      <c r="B79" s="161" t="s">
        <v>64</v>
      </c>
      <c r="C79" s="163" t="s">
        <v>65</v>
      </c>
      <c r="D79" s="164">
        <v>1273.5</v>
      </c>
      <c r="E79" s="164">
        <v>-126.4</v>
      </c>
      <c r="F79" s="164">
        <f>SUM(D79:E79)</f>
        <v>1147.0999999999999</v>
      </c>
      <c r="G79" s="164">
        <v>0</v>
      </c>
      <c r="H79" s="164"/>
      <c r="I79" s="164">
        <v>0</v>
      </c>
      <c r="J79" s="164">
        <v>0</v>
      </c>
      <c r="K79" s="164"/>
      <c r="L79" s="164">
        <v>0</v>
      </c>
    </row>
    <row r="80" spans="1:18" ht="26.25">
      <c r="A80" s="196" t="s">
        <v>789</v>
      </c>
      <c r="B80" s="161"/>
      <c r="C80" s="163" t="s">
        <v>95</v>
      </c>
      <c r="D80" s="164">
        <f>D81</f>
        <v>112.9</v>
      </c>
      <c r="E80" s="164"/>
      <c r="F80" s="164">
        <f>F81</f>
        <v>112.9</v>
      </c>
      <c r="G80" s="164">
        <f>G81</f>
        <v>0</v>
      </c>
      <c r="H80" s="164"/>
      <c r="I80" s="164">
        <f>I81</f>
        <v>0</v>
      </c>
      <c r="J80" s="164">
        <f>J81</f>
        <v>0</v>
      </c>
      <c r="K80" s="164"/>
      <c r="L80" s="164">
        <f>L81</f>
        <v>0</v>
      </c>
      <c r="N80" s="172"/>
    </row>
    <row r="81" spans="1:14" ht="26.25">
      <c r="A81" s="173"/>
      <c r="B81" s="161" t="s">
        <v>64</v>
      </c>
      <c r="C81" s="163" t="s">
        <v>65</v>
      </c>
      <c r="D81" s="164">
        <v>112.9</v>
      </c>
      <c r="E81" s="164"/>
      <c r="F81" s="164">
        <v>112.9</v>
      </c>
      <c r="G81" s="164">
        <v>0</v>
      </c>
      <c r="H81" s="164"/>
      <c r="I81" s="164">
        <v>0</v>
      </c>
      <c r="J81" s="164">
        <v>0</v>
      </c>
      <c r="K81" s="164"/>
      <c r="L81" s="164">
        <v>0</v>
      </c>
      <c r="N81" s="172"/>
    </row>
    <row r="82" spans="1:14" ht="39">
      <c r="A82" s="158" t="s">
        <v>72</v>
      </c>
      <c r="B82" s="158"/>
      <c r="C82" s="159" t="s">
        <v>73</v>
      </c>
      <c r="D82" s="160">
        <f t="shared" ref="D82:L83" si="14">D83</f>
        <v>290.8</v>
      </c>
      <c r="E82" s="160"/>
      <c r="F82" s="160">
        <f t="shared" si="14"/>
        <v>290.8</v>
      </c>
      <c r="G82" s="160">
        <f t="shared" si="14"/>
        <v>290.8</v>
      </c>
      <c r="H82" s="160"/>
      <c r="I82" s="160">
        <f t="shared" si="14"/>
        <v>290.8</v>
      </c>
      <c r="J82" s="160">
        <f t="shared" si="14"/>
        <v>290.8</v>
      </c>
      <c r="K82" s="160"/>
      <c r="L82" s="160">
        <f t="shared" si="14"/>
        <v>290.8</v>
      </c>
    </row>
    <row r="83" spans="1:14">
      <c r="A83" s="161" t="s">
        <v>74</v>
      </c>
      <c r="B83" s="161"/>
      <c r="C83" s="166" t="s">
        <v>75</v>
      </c>
      <c r="D83" s="164">
        <f t="shared" si="14"/>
        <v>290.8</v>
      </c>
      <c r="E83" s="164"/>
      <c r="F83" s="164">
        <f t="shared" si="14"/>
        <v>290.8</v>
      </c>
      <c r="G83" s="164">
        <f t="shared" si="14"/>
        <v>290.8</v>
      </c>
      <c r="H83" s="164"/>
      <c r="I83" s="164">
        <f t="shared" si="14"/>
        <v>290.8</v>
      </c>
      <c r="J83" s="164">
        <f t="shared" si="14"/>
        <v>290.8</v>
      </c>
      <c r="K83" s="164"/>
      <c r="L83" s="164">
        <f t="shared" si="14"/>
        <v>290.8</v>
      </c>
    </row>
    <row r="84" spans="1:14" ht="26.25">
      <c r="A84" s="161"/>
      <c r="B84" s="161" t="s">
        <v>64</v>
      </c>
      <c r="C84" s="163" t="s">
        <v>65</v>
      </c>
      <c r="D84" s="164">
        <v>290.8</v>
      </c>
      <c r="E84" s="164"/>
      <c r="F84" s="164">
        <v>290.8</v>
      </c>
      <c r="G84" s="164">
        <v>290.8</v>
      </c>
      <c r="H84" s="164"/>
      <c r="I84" s="164">
        <v>290.8</v>
      </c>
      <c r="J84" s="164">
        <v>290.8</v>
      </c>
      <c r="K84" s="164"/>
      <c r="L84" s="164">
        <v>290.8</v>
      </c>
    </row>
    <row r="85" spans="1:14" ht="35.25" customHeight="1">
      <c r="A85" s="155" t="s">
        <v>76</v>
      </c>
      <c r="B85" s="155"/>
      <c r="C85" s="156" t="s">
        <v>77</v>
      </c>
      <c r="D85" s="157">
        <f t="shared" ref="D85:L85" si="15">D86+D96+D115</f>
        <v>297883.3</v>
      </c>
      <c r="E85" s="157">
        <f t="shared" si="15"/>
        <v>1430</v>
      </c>
      <c r="F85" s="157">
        <f t="shared" si="15"/>
        <v>299313.3</v>
      </c>
      <c r="G85" s="157">
        <f t="shared" si="15"/>
        <v>306064.59999999998</v>
      </c>
      <c r="H85" s="157">
        <f t="shared" si="15"/>
        <v>3014</v>
      </c>
      <c r="I85" s="157">
        <f t="shared" si="15"/>
        <v>309078.59999999998</v>
      </c>
      <c r="J85" s="157">
        <f t="shared" si="15"/>
        <v>242903.2</v>
      </c>
      <c r="K85" s="157">
        <f t="shared" si="15"/>
        <v>2925</v>
      </c>
      <c r="L85" s="157">
        <f t="shared" si="15"/>
        <v>245828.2</v>
      </c>
    </row>
    <row r="86" spans="1:14" ht="39">
      <c r="A86" s="158" t="s">
        <v>78</v>
      </c>
      <c r="B86" s="158"/>
      <c r="C86" s="159" t="s">
        <v>79</v>
      </c>
      <c r="D86" s="160">
        <f>D87+D89+D92</f>
        <v>191734.2</v>
      </c>
      <c r="E86" s="160">
        <f>E87+E89+E92+E90</f>
        <v>949.8</v>
      </c>
      <c r="F86" s="160">
        <f>F87+F89+F92</f>
        <v>192684</v>
      </c>
      <c r="G86" s="160">
        <f>G87+G89+G92</f>
        <v>191107.7</v>
      </c>
      <c r="H86" s="160">
        <f>H87+H89+H92+H90</f>
        <v>2050.9</v>
      </c>
      <c r="I86" s="160">
        <f>I87+I89+I92</f>
        <v>193158.6</v>
      </c>
      <c r="J86" s="160">
        <f>J87+J89+J92</f>
        <v>190036.7</v>
      </c>
      <c r="K86" s="160">
        <f>K87+K89+K92+K90</f>
        <v>1976.8</v>
      </c>
      <c r="L86" s="160">
        <f>L87+L89+L92</f>
        <v>192013.5</v>
      </c>
    </row>
    <row r="87" spans="1:14" ht="26.25">
      <c r="A87" s="161" t="s">
        <v>80</v>
      </c>
      <c r="B87" s="162"/>
      <c r="C87" s="163" t="s">
        <v>81</v>
      </c>
      <c r="D87" s="164">
        <f>D88</f>
        <v>28461.5</v>
      </c>
      <c r="E87" s="164"/>
      <c r="F87" s="164">
        <f>F88</f>
        <v>28461.5</v>
      </c>
      <c r="G87" s="164">
        <f>G88</f>
        <v>28461.5</v>
      </c>
      <c r="H87" s="164"/>
      <c r="I87" s="164">
        <f>I88</f>
        <v>28461.5</v>
      </c>
      <c r="J87" s="164">
        <f>J88</f>
        <v>28461.5</v>
      </c>
      <c r="K87" s="164"/>
      <c r="L87" s="164">
        <f>L88</f>
        <v>28461.5</v>
      </c>
    </row>
    <row r="88" spans="1:14" ht="26.25">
      <c r="A88" s="161"/>
      <c r="B88" s="161" t="s">
        <v>64</v>
      </c>
      <c r="C88" s="163" t="s">
        <v>65</v>
      </c>
      <c r="D88" s="164">
        <v>28461.5</v>
      </c>
      <c r="E88" s="164"/>
      <c r="F88" s="164">
        <v>28461.5</v>
      </c>
      <c r="G88" s="164">
        <v>28461.5</v>
      </c>
      <c r="H88" s="164"/>
      <c r="I88" s="164">
        <v>28461.5</v>
      </c>
      <c r="J88" s="164">
        <v>28461.5</v>
      </c>
      <c r="K88" s="164"/>
      <c r="L88" s="164">
        <v>28461.5</v>
      </c>
    </row>
    <row r="89" spans="1:14" ht="26.25">
      <c r="A89" s="161" t="s">
        <v>82</v>
      </c>
      <c r="B89" s="161"/>
      <c r="C89" s="163" t="s">
        <v>83</v>
      </c>
      <c r="D89" s="169">
        <f t="shared" ref="D89:L90" si="16">D90</f>
        <v>158840.1</v>
      </c>
      <c r="E89" s="169"/>
      <c r="F89" s="169">
        <f t="shared" si="16"/>
        <v>159789.9</v>
      </c>
      <c r="G89" s="169">
        <f t="shared" si="16"/>
        <v>158213.6</v>
      </c>
      <c r="H89" s="169"/>
      <c r="I89" s="169">
        <f t="shared" si="16"/>
        <v>160264.5</v>
      </c>
      <c r="J89" s="169">
        <f t="shared" si="16"/>
        <v>157142.6</v>
      </c>
      <c r="K89" s="169"/>
      <c r="L89" s="169">
        <f t="shared" si="16"/>
        <v>159119.4</v>
      </c>
    </row>
    <row r="90" spans="1:14" ht="51.75">
      <c r="A90" s="459" t="s">
        <v>84</v>
      </c>
      <c r="B90" s="459"/>
      <c r="C90" s="163" t="s">
        <v>67</v>
      </c>
      <c r="D90" s="164">
        <f t="shared" si="16"/>
        <v>158840.1</v>
      </c>
      <c r="E90" s="164">
        <f>E91</f>
        <v>949.8</v>
      </c>
      <c r="F90" s="164">
        <f t="shared" si="16"/>
        <v>159789.9</v>
      </c>
      <c r="G90" s="164">
        <f t="shared" si="16"/>
        <v>158213.6</v>
      </c>
      <c r="H90" s="164">
        <f>H91</f>
        <v>2050.9</v>
      </c>
      <c r="I90" s="164">
        <f t="shared" si="16"/>
        <v>160264.5</v>
      </c>
      <c r="J90" s="164">
        <f t="shared" si="16"/>
        <v>157142.6</v>
      </c>
      <c r="K90" s="164">
        <f>K91</f>
        <v>1976.8</v>
      </c>
      <c r="L90" s="164">
        <f t="shared" si="16"/>
        <v>159119.4</v>
      </c>
    </row>
    <row r="91" spans="1:14" ht="26.25">
      <c r="A91" s="161"/>
      <c r="B91" s="161" t="s">
        <v>64</v>
      </c>
      <c r="C91" s="163" t="s">
        <v>65</v>
      </c>
      <c r="D91" s="164">
        <v>158840.1</v>
      </c>
      <c r="E91" s="164">
        <v>949.8</v>
      </c>
      <c r="F91" s="164">
        <f>SUM(D91:E91)</f>
        <v>159789.9</v>
      </c>
      <c r="G91" s="164">
        <f>156991.4+1222.2</f>
        <v>158213.6</v>
      </c>
      <c r="H91" s="164">
        <v>2050.9</v>
      </c>
      <c r="I91" s="164">
        <f>SUM(G91:H91)</f>
        <v>160264.5</v>
      </c>
      <c r="J91" s="164">
        <f>155928+1214.6</f>
        <v>157142.6</v>
      </c>
      <c r="K91" s="164">
        <v>1976.8</v>
      </c>
      <c r="L91" s="164">
        <f>SUM(J91:K91)</f>
        <v>159119.4</v>
      </c>
    </row>
    <row r="92" spans="1:14" ht="77.25">
      <c r="A92" s="161" t="s">
        <v>85</v>
      </c>
      <c r="B92" s="161"/>
      <c r="C92" s="163" t="s">
        <v>86</v>
      </c>
      <c r="D92" s="169">
        <f>D93</f>
        <v>4432.5999999999995</v>
      </c>
      <c r="E92" s="169"/>
      <c r="F92" s="169">
        <f>F93</f>
        <v>4432.5999999999995</v>
      </c>
      <c r="G92" s="169">
        <f>G93</f>
        <v>4432.5999999999995</v>
      </c>
      <c r="H92" s="169"/>
      <c r="I92" s="169">
        <f>I93</f>
        <v>4432.5999999999995</v>
      </c>
      <c r="J92" s="169">
        <f>J93</f>
        <v>4432.5999999999995</v>
      </c>
      <c r="K92" s="169"/>
      <c r="L92" s="169">
        <f>L93</f>
        <v>4432.5999999999995</v>
      </c>
    </row>
    <row r="93" spans="1:14" ht="26.25">
      <c r="A93" s="161"/>
      <c r="B93" s="161" t="s">
        <v>64</v>
      </c>
      <c r="C93" s="163" t="s">
        <v>65</v>
      </c>
      <c r="D93" s="169">
        <f>D94+D95</f>
        <v>4432.5999999999995</v>
      </c>
      <c r="E93" s="169"/>
      <c r="F93" s="169">
        <f>F94+F95</f>
        <v>4432.5999999999995</v>
      </c>
      <c r="G93" s="169">
        <f>G94+G95</f>
        <v>4432.5999999999995</v>
      </c>
      <c r="H93" s="169"/>
      <c r="I93" s="169">
        <f>I94+I95</f>
        <v>4432.5999999999995</v>
      </c>
      <c r="J93" s="169">
        <f>J94+J95</f>
        <v>4432.5999999999995</v>
      </c>
      <c r="K93" s="169"/>
      <c r="L93" s="169">
        <f>L94+L95</f>
        <v>4432.5999999999995</v>
      </c>
    </row>
    <row r="94" spans="1:14">
      <c r="A94" s="161"/>
      <c r="B94" s="161"/>
      <c r="C94" s="163" t="s">
        <v>87</v>
      </c>
      <c r="D94" s="164">
        <v>4100.2</v>
      </c>
      <c r="E94" s="164"/>
      <c r="F94" s="164">
        <v>4100.2</v>
      </c>
      <c r="G94" s="164">
        <v>4100.2</v>
      </c>
      <c r="H94" s="164"/>
      <c r="I94" s="164">
        <v>4100.2</v>
      </c>
      <c r="J94" s="164">
        <v>4100.2</v>
      </c>
      <c r="K94" s="164"/>
      <c r="L94" s="164">
        <v>4100.2</v>
      </c>
    </row>
    <row r="95" spans="1:14">
      <c r="A95" s="161"/>
      <c r="B95" s="161"/>
      <c r="C95" s="163" t="s">
        <v>88</v>
      </c>
      <c r="D95" s="164">
        <v>332.4</v>
      </c>
      <c r="E95" s="164"/>
      <c r="F95" s="164">
        <v>332.4</v>
      </c>
      <c r="G95" s="164">
        <v>332.4</v>
      </c>
      <c r="H95" s="164"/>
      <c r="I95" s="164">
        <v>332.4</v>
      </c>
      <c r="J95" s="164">
        <v>332.4</v>
      </c>
      <c r="K95" s="164"/>
      <c r="L95" s="164">
        <v>332.4</v>
      </c>
    </row>
    <row r="96" spans="1:14" ht="39">
      <c r="A96" s="158" t="s">
        <v>90</v>
      </c>
      <c r="B96" s="158"/>
      <c r="C96" s="159" t="s">
        <v>91</v>
      </c>
      <c r="D96" s="160">
        <f t="shared" ref="D96:L96" si="17">D97+D99+D101+D103+D109+D112+D105+D107</f>
        <v>44112.4</v>
      </c>
      <c r="E96" s="160">
        <f t="shared" si="17"/>
        <v>480.20000000000005</v>
      </c>
      <c r="F96" s="160">
        <f t="shared" si="17"/>
        <v>44592.600000000006</v>
      </c>
      <c r="G96" s="160">
        <f t="shared" si="17"/>
        <v>42948.799999999996</v>
      </c>
      <c r="H96" s="160">
        <f t="shared" si="17"/>
        <v>963.09999999999991</v>
      </c>
      <c r="I96" s="160">
        <f t="shared" si="17"/>
        <v>43911.9</v>
      </c>
      <c r="J96" s="160">
        <f t="shared" si="17"/>
        <v>42507.000000000007</v>
      </c>
      <c r="K96" s="160">
        <f t="shared" si="17"/>
        <v>948.2</v>
      </c>
      <c r="L96" s="160">
        <f t="shared" si="17"/>
        <v>43455.199999999997</v>
      </c>
    </row>
    <row r="97" spans="1:14" ht="26.25">
      <c r="A97" s="161" t="s">
        <v>92</v>
      </c>
      <c r="B97" s="161"/>
      <c r="C97" s="163" t="s">
        <v>93</v>
      </c>
      <c r="D97" s="164">
        <f>D98</f>
        <v>5637.7</v>
      </c>
      <c r="E97" s="164"/>
      <c r="F97" s="164">
        <f>F98</f>
        <v>5637.7</v>
      </c>
      <c r="G97" s="164">
        <f>G98</f>
        <v>5637.7</v>
      </c>
      <c r="H97" s="164"/>
      <c r="I97" s="164">
        <f>I98</f>
        <v>5637.7</v>
      </c>
      <c r="J97" s="164">
        <f>J98</f>
        <v>5637.7</v>
      </c>
      <c r="K97" s="164"/>
      <c r="L97" s="164">
        <f>L98</f>
        <v>5637.7</v>
      </c>
    </row>
    <row r="98" spans="1:14" ht="26.25">
      <c r="A98" s="161"/>
      <c r="B98" s="161" t="s">
        <v>64</v>
      </c>
      <c r="C98" s="163" t="s">
        <v>65</v>
      </c>
      <c r="D98" s="164">
        <v>5637.7</v>
      </c>
      <c r="E98" s="164"/>
      <c r="F98" s="164">
        <v>5637.7</v>
      </c>
      <c r="G98" s="164">
        <v>5637.7</v>
      </c>
      <c r="H98" s="164"/>
      <c r="I98" s="164">
        <v>5637.7</v>
      </c>
      <c r="J98" s="164">
        <v>5637.7</v>
      </c>
      <c r="K98" s="164"/>
      <c r="L98" s="164">
        <v>5637.7</v>
      </c>
    </row>
    <row r="99" spans="1:14" ht="26.25">
      <c r="A99" s="161" t="s">
        <v>94</v>
      </c>
      <c r="B99" s="161"/>
      <c r="C99" s="163" t="s">
        <v>95</v>
      </c>
      <c r="D99" s="164">
        <f>D100</f>
        <v>910</v>
      </c>
      <c r="E99" s="164">
        <f>E100</f>
        <v>0</v>
      </c>
      <c r="F99" s="164">
        <f>F100</f>
        <v>910</v>
      </c>
      <c r="G99" s="164">
        <f>G100</f>
        <v>535.4</v>
      </c>
      <c r="H99" s="164"/>
      <c r="I99" s="164">
        <f>I100</f>
        <v>535.4</v>
      </c>
      <c r="J99" s="164">
        <f>J100</f>
        <v>535.4</v>
      </c>
      <c r="K99" s="164"/>
      <c r="L99" s="164">
        <f>L100</f>
        <v>535.4</v>
      </c>
    </row>
    <row r="100" spans="1:14" ht="26.25">
      <c r="A100" s="161"/>
      <c r="B100" s="161" t="s">
        <v>64</v>
      </c>
      <c r="C100" s="163" t="s">
        <v>65</v>
      </c>
      <c r="D100" s="164">
        <v>910</v>
      </c>
      <c r="E100" s="164"/>
      <c r="F100" s="164">
        <f>SUM(D100:E100)</f>
        <v>910</v>
      </c>
      <c r="G100" s="164">
        <v>535.4</v>
      </c>
      <c r="H100" s="164"/>
      <c r="I100" s="164">
        <v>535.4</v>
      </c>
      <c r="J100" s="164">
        <v>535.4</v>
      </c>
      <c r="K100" s="164"/>
      <c r="L100" s="164">
        <v>535.4</v>
      </c>
      <c r="M100" s="174"/>
      <c r="N100" s="174"/>
    </row>
    <row r="101" spans="1:14" ht="39">
      <c r="A101" s="161" t="s">
        <v>96</v>
      </c>
      <c r="B101" s="161"/>
      <c r="C101" s="163" t="s">
        <v>97</v>
      </c>
      <c r="D101" s="164">
        <f>D102</f>
        <v>288</v>
      </c>
      <c r="E101" s="164"/>
      <c r="F101" s="164">
        <f>F102</f>
        <v>288</v>
      </c>
      <c r="G101" s="164">
        <f>G102</f>
        <v>288</v>
      </c>
      <c r="H101" s="164"/>
      <c r="I101" s="164">
        <f>I102</f>
        <v>288</v>
      </c>
      <c r="J101" s="164">
        <f>J102</f>
        <v>288</v>
      </c>
      <c r="K101" s="164"/>
      <c r="L101" s="164">
        <f>L102</f>
        <v>288</v>
      </c>
    </row>
    <row r="102" spans="1:14" ht="26.25">
      <c r="A102" s="161"/>
      <c r="B102" s="161" t="s">
        <v>64</v>
      </c>
      <c r="C102" s="163" t="s">
        <v>65</v>
      </c>
      <c r="D102" s="164">
        <v>288</v>
      </c>
      <c r="E102" s="164"/>
      <c r="F102" s="164">
        <v>288</v>
      </c>
      <c r="G102" s="164">
        <v>288</v>
      </c>
      <c r="H102" s="164"/>
      <c r="I102" s="164">
        <v>288</v>
      </c>
      <c r="J102" s="164">
        <v>288</v>
      </c>
      <c r="K102" s="164"/>
      <c r="L102" s="164">
        <v>288</v>
      </c>
    </row>
    <row r="103" spans="1:14" ht="26.25">
      <c r="A103" s="161" t="s">
        <v>98</v>
      </c>
      <c r="B103" s="161"/>
      <c r="C103" s="163" t="s">
        <v>99</v>
      </c>
      <c r="D103" s="164">
        <f>D104</f>
        <v>271.60000000000002</v>
      </c>
      <c r="E103" s="164"/>
      <c r="F103" s="164">
        <f>F104</f>
        <v>271.60000000000002</v>
      </c>
      <c r="G103" s="164">
        <f>G104</f>
        <v>271.60000000000002</v>
      </c>
      <c r="H103" s="164"/>
      <c r="I103" s="164">
        <f>I104</f>
        <v>271.60000000000002</v>
      </c>
      <c r="J103" s="164">
        <f>J104</f>
        <v>271.60000000000002</v>
      </c>
      <c r="K103" s="164"/>
      <c r="L103" s="164">
        <f>L104</f>
        <v>271.60000000000002</v>
      </c>
    </row>
    <row r="104" spans="1:14" ht="26.25">
      <c r="A104" s="161"/>
      <c r="B104" s="161" t="s">
        <v>64</v>
      </c>
      <c r="C104" s="163" t="s">
        <v>65</v>
      </c>
      <c r="D104" s="164">
        <v>271.60000000000002</v>
      </c>
      <c r="E104" s="164"/>
      <c r="F104" s="164">
        <v>271.60000000000002</v>
      </c>
      <c r="G104" s="164">
        <v>271.60000000000002</v>
      </c>
      <c r="H104" s="164"/>
      <c r="I104" s="164">
        <v>271.60000000000002</v>
      </c>
      <c r="J104" s="164">
        <v>271.60000000000002</v>
      </c>
      <c r="K104" s="164"/>
      <c r="L104" s="164">
        <v>271.60000000000002</v>
      </c>
    </row>
    <row r="105" spans="1:14" ht="25.5">
      <c r="A105" s="175" t="s">
        <v>100</v>
      </c>
      <c r="B105" s="161"/>
      <c r="C105" s="28" t="s">
        <v>980</v>
      </c>
      <c r="D105" s="164">
        <f>SUM(D106)</f>
        <v>5431.3</v>
      </c>
      <c r="E105" s="164">
        <f>E106</f>
        <v>114.2</v>
      </c>
      <c r="F105" s="164">
        <f>SUM(F106)</f>
        <v>5545.5</v>
      </c>
      <c r="G105" s="164">
        <f>SUM(G106)</f>
        <v>5685.2</v>
      </c>
      <c r="H105" s="164">
        <f>H106</f>
        <v>238.7</v>
      </c>
      <c r="I105" s="164">
        <f>SUM(I106)</f>
        <v>5923.9</v>
      </c>
      <c r="J105" s="164">
        <f>SUM(J106)</f>
        <v>5581.3</v>
      </c>
      <c r="K105" s="164">
        <f>K106</f>
        <v>234.3</v>
      </c>
      <c r="L105" s="164">
        <f>SUM(L106)</f>
        <v>5815.6</v>
      </c>
    </row>
    <row r="106" spans="1:14" ht="26.25">
      <c r="A106" s="161"/>
      <c r="B106" s="161" t="s">
        <v>64</v>
      </c>
      <c r="C106" s="163" t="s">
        <v>65</v>
      </c>
      <c r="D106" s="164">
        <v>5431.3</v>
      </c>
      <c r="E106" s="164">
        <v>114.2</v>
      </c>
      <c r="F106" s="164">
        <f>SUM(D106:E106)</f>
        <v>5545.5</v>
      </c>
      <c r="G106" s="164">
        <v>5685.2</v>
      </c>
      <c r="H106" s="164">
        <v>238.7</v>
      </c>
      <c r="I106" s="164">
        <f>SUM(G106:H106)</f>
        <v>5923.9</v>
      </c>
      <c r="J106" s="164">
        <v>5581.3</v>
      </c>
      <c r="K106" s="164">
        <v>234.3</v>
      </c>
      <c r="L106" s="164">
        <f>SUM(J106:K106)</f>
        <v>5815.6</v>
      </c>
    </row>
    <row r="107" spans="1:14" ht="26.25">
      <c r="A107" s="175" t="s">
        <v>101</v>
      </c>
      <c r="B107" s="161"/>
      <c r="C107" s="163" t="s">
        <v>981</v>
      </c>
      <c r="D107" s="164">
        <f t="shared" ref="D107:L107" si="18">D108</f>
        <v>6939.4</v>
      </c>
      <c r="E107" s="164">
        <f t="shared" si="18"/>
        <v>145.4</v>
      </c>
      <c r="F107" s="164">
        <f t="shared" si="18"/>
        <v>7084.7999999999993</v>
      </c>
      <c r="G107" s="164">
        <f t="shared" si="18"/>
        <v>6894.5</v>
      </c>
      <c r="H107" s="164">
        <f t="shared" si="18"/>
        <v>289.5</v>
      </c>
      <c r="I107" s="164">
        <f t="shared" si="18"/>
        <v>7184</v>
      </c>
      <c r="J107" s="164">
        <f t="shared" si="18"/>
        <v>6729.8</v>
      </c>
      <c r="K107" s="164">
        <f t="shared" si="18"/>
        <v>282.60000000000002</v>
      </c>
      <c r="L107" s="164">
        <f t="shared" si="18"/>
        <v>7012.4000000000005</v>
      </c>
    </row>
    <row r="108" spans="1:14" ht="26.25">
      <c r="A108" s="161"/>
      <c r="B108" s="161" t="s">
        <v>64</v>
      </c>
      <c r="C108" s="163" t="s">
        <v>65</v>
      </c>
      <c r="D108" s="164">
        <v>6939.4</v>
      </c>
      <c r="E108" s="164">
        <v>145.4</v>
      </c>
      <c r="F108" s="164">
        <f>SUM(D108:E108)</f>
        <v>7084.7999999999993</v>
      </c>
      <c r="G108" s="164">
        <v>6894.5</v>
      </c>
      <c r="H108" s="164">
        <v>289.5</v>
      </c>
      <c r="I108" s="164">
        <f>SUM(G108:H108)</f>
        <v>7184</v>
      </c>
      <c r="J108" s="164">
        <v>6729.8</v>
      </c>
      <c r="K108" s="164">
        <v>282.60000000000002</v>
      </c>
      <c r="L108" s="164">
        <f>SUM(J108:K108)</f>
        <v>7012.4000000000005</v>
      </c>
    </row>
    <row r="109" spans="1:14" ht="39">
      <c r="A109" s="161" t="s">
        <v>445</v>
      </c>
      <c r="B109" s="161"/>
      <c r="C109" s="163" t="s">
        <v>983</v>
      </c>
      <c r="D109" s="164">
        <f>D110</f>
        <v>12128.1</v>
      </c>
      <c r="E109" s="164"/>
      <c r="F109" s="164">
        <f>F110</f>
        <v>12128.1</v>
      </c>
      <c r="G109" s="164">
        <f>G110</f>
        <v>12128.1</v>
      </c>
      <c r="H109" s="164"/>
      <c r="I109" s="164">
        <f>I110</f>
        <v>12128.1</v>
      </c>
      <c r="J109" s="164">
        <f>J110</f>
        <v>12128.1</v>
      </c>
      <c r="K109" s="164"/>
      <c r="L109" s="164">
        <f>L110</f>
        <v>12128.1</v>
      </c>
    </row>
    <row r="110" spans="1:14" ht="26.25">
      <c r="A110" s="161"/>
      <c r="B110" s="161" t="s">
        <v>64</v>
      </c>
      <c r="C110" s="163" t="s">
        <v>65</v>
      </c>
      <c r="D110" s="164">
        <v>12128.1</v>
      </c>
      <c r="E110" s="164"/>
      <c r="F110" s="164">
        <v>12128.1</v>
      </c>
      <c r="G110" s="164">
        <v>12128.1</v>
      </c>
      <c r="H110" s="164"/>
      <c r="I110" s="164">
        <v>12128.1</v>
      </c>
      <c r="J110" s="164">
        <f>J111</f>
        <v>12128.1</v>
      </c>
      <c r="K110" s="164"/>
      <c r="L110" s="164">
        <f>L111</f>
        <v>12128.1</v>
      </c>
    </row>
    <row r="111" spans="1:14">
      <c r="A111" s="161"/>
      <c r="B111" s="161"/>
      <c r="C111" s="163" t="s">
        <v>89</v>
      </c>
      <c r="D111" s="164">
        <v>12128.1</v>
      </c>
      <c r="E111" s="164"/>
      <c r="F111" s="164">
        <v>12128.1</v>
      </c>
      <c r="G111" s="164">
        <v>12128.1</v>
      </c>
      <c r="H111" s="164"/>
      <c r="I111" s="164">
        <v>12128.1</v>
      </c>
      <c r="J111" s="164">
        <v>12128.1</v>
      </c>
      <c r="K111" s="164"/>
      <c r="L111" s="164">
        <v>12128.1</v>
      </c>
    </row>
    <row r="112" spans="1:14" ht="26.25">
      <c r="A112" s="161" t="s">
        <v>446</v>
      </c>
      <c r="B112" s="161"/>
      <c r="C112" s="163" t="s">
        <v>984</v>
      </c>
      <c r="D112" s="164">
        <f t="shared" ref="D112:L113" si="19">D113</f>
        <v>12506.3</v>
      </c>
      <c r="E112" s="164">
        <f>E113</f>
        <v>220.6</v>
      </c>
      <c r="F112" s="164">
        <f t="shared" si="19"/>
        <v>12726.9</v>
      </c>
      <c r="G112" s="164">
        <f t="shared" si="19"/>
        <v>11508.3</v>
      </c>
      <c r="H112" s="164">
        <f>H113</f>
        <v>434.9</v>
      </c>
      <c r="I112" s="164">
        <f t="shared" si="19"/>
        <v>11943.199999999999</v>
      </c>
      <c r="J112" s="164">
        <f t="shared" si="19"/>
        <v>11335.1</v>
      </c>
      <c r="K112" s="164">
        <f>K113</f>
        <v>431.3</v>
      </c>
      <c r="L112" s="164">
        <f t="shared" si="19"/>
        <v>11766.4</v>
      </c>
    </row>
    <row r="113" spans="1:12" ht="26.25">
      <c r="A113" s="161"/>
      <c r="B113" s="161" t="s">
        <v>64</v>
      </c>
      <c r="C113" s="163" t="s">
        <v>65</v>
      </c>
      <c r="D113" s="164">
        <f t="shared" si="19"/>
        <v>12506.3</v>
      </c>
      <c r="E113" s="164">
        <f>E114</f>
        <v>220.6</v>
      </c>
      <c r="F113" s="164">
        <f t="shared" si="19"/>
        <v>12726.9</v>
      </c>
      <c r="G113" s="164">
        <f t="shared" si="19"/>
        <v>11508.3</v>
      </c>
      <c r="H113" s="164">
        <f>H114</f>
        <v>434.9</v>
      </c>
      <c r="I113" s="164">
        <f t="shared" si="19"/>
        <v>11943.199999999999</v>
      </c>
      <c r="J113" s="164">
        <f t="shared" si="19"/>
        <v>11335.1</v>
      </c>
      <c r="K113" s="164">
        <f>K114</f>
        <v>431.3</v>
      </c>
      <c r="L113" s="164">
        <f t="shared" si="19"/>
        <v>11766.4</v>
      </c>
    </row>
    <row r="114" spans="1:12" hidden="1">
      <c r="A114" s="161"/>
      <c r="B114" s="161"/>
      <c r="C114" s="163" t="s">
        <v>89</v>
      </c>
      <c r="D114" s="164">
        <v>12506.3</v>
      </c>
      <c r="E114" s="164">
        <v>220.6</v>
      </c>
      <c r="F114" s="164">
        <f>SUM(D114:E114)</f>
        <v>12726.9</v>
      </c>
      <c r="G114" s="164">
        <v>11508.3</v>
      </c>
      <c r="H114" s="164">
        <v>434.9</v>
      </c>
      <c r="I114" s="164">
        <f>SUM(G114:H114)</f>
        <v>11943.199999999999</v>
      </c>
      <c r="J114" s="164">
        <v>11335.1</v>
      </c>
      <c r="K114" s="164">
        <v>431.3</v>
      </c>
      <c r="L114" s="164">
        <f>SUM(J114:K114)</f>
        <v>11766.4</v>
      </c>
    </row>
    <row r="115" spans="1:12" s="188" customFormat="1" ht="39">
      <c r="A115" s="158" t="s">
        <v>1015</v>
      </c>
      <c r="B115" s="158"/>
      <c r="C115" s="159" t="s">
        <v>1018</v>
      </c>
      <c r="D115" s="160">
        <f t="shared" ref="D115:F116" si="20">D116</f>
        <v>62036.7</v>
      </c>
      <c r="E115" s="160">
        <f t="shared" si="20"/>
        <v>0</v>
      </c>
      <c r="F115" s="160">
        <f t="shared" si="20"/>
        <v>62036.7</v>
      </c>
      <c r="G115" s="160">
        <f t="shared" ref="G115:L116" si="21">G116</f>
        <v>72008.100000000006</v>
      </c>
      <c r="H115" s="160">
        <f>H116</f>
        <v>0</v>
      </c>
      <c r="I115" s="160">
        <f t="shared" si="21"/>
        <v>72008.100000000006</v>
      </c>
      <c r="J115" s="160">
        <f t="shared" si="21"/>
        <v>10359.5</v>
      </c>
      <c r="K115" s="160">
        <f t="shared" si="21"/>
        <v>0</v>
      </c>
      <c r="L115" s="160">
        <f t="shared" si="21"/>
        <v>10359.5</v>
      </c>
    </row>
    <row r="116" spans="1:12" s="188" customFormat="1" ht="25.5">
      <c r="A116" s="161" t="s">
        <v>1016</v>
      </c>
      <c r="B116" s="161"/>
      <c r="C116" s="367" t="s">
        <v>1028</v>
      </c>
      <c r="D116" s="164">
        <f t="shared" si="20"/>
        <v>62036.7</v>
      </c>
      <c r="E116" s="164">
        <f t="shared" si="20"/>
        <v>0</v>
      </c>
      <c r="F116" s="164">
        <f t="shared" si="20"/>
        <v>62036.7</v>
      </c>
      <c r="G116" s="164">
        <f t="shared" si="21"/>
        <v>72008.100000000006</v>
      </c>
      <c r="H116" s="164">
        <f>H117</f>
        <v>0</v>
      </c>
      <c r="I116" s="164">
        <f t="shared" si="21"/>
        <v>72008.100000000006</v>
      </c>
      <c r="J116" s="164">
        <f t="shared" si="21"/>
        <v>10359.5</v>
      </c>
      <c r="K116" s="164">
        <f t="shared" si="21"/>
        <v>0</v>
      </c>
      <c r="L116" s="164">
        <f t="shared" si="21"/>
        <v>10359.5</v>
      </c>
    </row>
    <row r="117" spans="1:12" ht="26.25">
      <c r="A117" s="161"/>
      <c r="B117" s="161" t="s">
        <v>187</v>
      </c>
      <c r="C117" s="26" t="s">
        <v>188</v>
      </c>
      <c r="D117" s="164">
        <f t="shared" ref="D117:I117" si="22">SUM(D118:D120)</f>
        <v>62036.7</v>
      </c>
      <c r="E117" s="164">
        <f t="shared" si="22"/>
        <v>0</v>
      </c>
      <c r="F117" s="164">
        <f t="shared" si="22"/>
        <v>62036.7</v>
      </c>
      <c r="G117" s="164">
        <f t="shared" si="22"/>
        <v>72008.100000000006</v>
      </c>
      <c r="H117" s="164">
        <f>SUM(H118:H120)</f>
        <v>0</v>
      </c>
      <c r="I117" s="164">
        <f t="shared" si="22"/>
        <v>72008.100000000006</v>
      </c>
      <c r="J117" s="164">
        <f>J118+J119</f>
        <v>10359.5</v>
      </c>
      <c r="K117" s="164">
        <f>SUM(K118:K120)</f>
        <v>0</v>
      </c>
      <c r="L117" s="164">
        <f>SUM(L118:L120)</f>
        <v>10359.5</v>
      </c>
    </row>
    <row r="118" spans="1:12">
      <c r="A118" s="161"/>
      <c r="B118" s="161"/>
      <c r="C118" s="26" t="s">
        <v>1160</v>
      </c>
      <c r="D118" s="164">
        <v>57131.1</v>
      </c>
      <c r="E118" s="164"/>
      <c r="F118" s="164">
        <v>57131.1</v>
      </c>
      <c r="G118" s="164">
        <v>50000</v>
      </c>
      <c r="H118" s="164"/>
      <c r="I118" s="164">
        <f>SUM(G118:H118)</f>
        <v>50000</v>
      </c>
      <c r="J118" s="164">
        <v>0</v>
      </c>
      <c r="K118" s="164"/>
      <c r="L118" s="164">
        <f>SUM(K118)</f>
        <v>0</v>
      </c>
    </row>
    <row r="119" spans="1:12">
      <c r="A119" s="161"/>
      <c r="B119" s="161"/>
      <c r="C119" s="26" t="s">
        <v>1161</v>
      </c>
      <c r="D119" s="164"/>
      <c r="E119" s="164"/>
      <c r="F119" s="164"/>
      <c r="G119" s="164">
        <v>8338.9</v>
      </c>
      <c r="H119" s="164"/>
      <c r="I119" s="164">
        <v>8338.9</v>
      </c>
      <c r="J119" s="164">
        <v>10359.5</v>
      </c>
      <c r="K119" s="164"/>
      <c r="L119" s="164">
        <v>10359.5</v>
      </c>
    </row>
    <row r="120" spans="1:12">
      <c r="A120" s="161"/>
      <c r="B120" s="161"/>
      <c r="C120" s="26" t="s">
        <v>193</v>
      </c>
      <c r="D120" s="164">
        <v>4905.6000000000004</v>
      </c>
      <c r="E120" s="164"/>
      <c r="F120" s="164">
        <f>SUM(D120:E120)</f>
        <v>4905.6000000000004</v>
      </c>
      <c r="G120" s="164">
        <v>13669.2</v>
      </c>
      <c r="H120" s="164"/>
      <c r="I120" s="164">
        <f>SUM(G120:H120)</f>
        <v>13669.2</v>
      </c>
      <c r="J120" s="164">
        <v>0</v>
      </c>
      <c r="K120" s="164"/>
      <c r="L120" s="164">
        <v>0</v>
      </c>
    </row>
    <row r="121" spans="1:12" ht="33.75" customHeight="1">
      <c r="A121" s="155" t="s">
        <v>103</v>
      </c>
      <c r="B121" s="155"/>
      <c r="C121" s="156" t="s">
        <v>104</v>
      </c>
      <c r="D121" s="157">
        <f>D122</f>
        <v>28767.399999999998</v>
      </c>
      <c r="E121" s="157">
        <f>E122</f>
        <v>0</v>
      </c>
      <c r="F121" s="157">
        <f>F122</f>
        <v>28767.399999999998</v>
      </c>
      <c r="G121" s="157">
        <f>G122</f>
        <v>28516.899999999998</v>
      </c>
      <c r="H121" s="157"/>
      <c r="I121" s="157">
        <f>I122</f>
        <v>28516.899999999998</v>
      </c>
      <c r="J121" s="157">
        <f>J122</f>
        <v>28516.899999999998</v>
      </c>
      <c r="K121" s="157"/>
      <c r="L121" s="157">
        <f>L122</f>
        <v>28516.899999999998</v>
      </c>
    </row>
    <row r="122" spans="1:12" ht="26.25">
      <c r="A122" s="158" t="s">
        <v>105</v>
      </c>
      <c r="B122" s="168"/>
      <c r="C122" s="159" t="s">
        <v>106</v>
      </c>
      <c r="D122" s="160">
        <f>D123+D125+D127+D129+D131+D133+D135</f>
        <v>28767.399999999998</v>
      </c>
      <c r="E122" s="160">
        <f>E123+E125+E127+E129+E131+E133+E135</f>
        <v>0</v>
      </c>
      <c r="F122" s="160">
        <f>F123+F125+F127+F129+F131+F133+F135</f>
        <v>28767.399999999998</v>
      </c>
      <c r="G122" s="160">
        <f>G123+G125+G127+G129+G131</f>
        <v>28516.899999999998</v>
      </c>
      <c r="H122" s="160"/>
      <c r="I122" s="160">
        <f>I123+I125+I127+I129+I131</f>
        <v>28516.899999999998</v>
      </c>
      <c r="J122" s="160">
        <f>J123+J125+J127+J129+J131</f>
        <v>28516.899999999998</v>
      </c>
      <c r="K122" s="160"/>
      <c r="L122" s="160">
        <f>L123+L125+L127+L129+L131</f>
        <v>28516.899999999998</v>
      </c>
    </row>
    <row r="123" spans="1:12" ht="26.25">
      <c r="A123" s="161" t="s">
        <v>107</v>
      </c>
      <c r="B123" s="162"/>
      <c r="C123" s="163" t="s">
        <v>108</v>
      </c>
      <c r="D123" s="164">
        <f>D124</f>
        <v>17932.099999999999</v>
      </c>
      <c r="E123" s="164">
        <f>E124</f>
        <v>0</v>
      </c>
      <c r="F123" s="164">
        <f>F124</f>
        <v>17932.099999999999</v>
      </c>
      <c r="G123" s="164">
        <f>G124</f>
        <v>17666.599999999999</v>
      </c>
      <c r="H123" s="164"/>
      <c r="I123" s="164">
        <f>I124</f>
        <v>17666.599999999999</v>
      </c>
      <c r="J123" s="164">
        <f>J124</f>
        <v>17666.599999999999</v>
      </c>
      <c r="K123" s="164"/>
      <c r="L123" s="164">
        <f>L124</f>
        <v>17666.599999999999</v>
      </c>
    </row>
    <row r="124" spans="1:12" ht="26.25">
      <c r="A124" s="161"/>
      <c r="B124" s="161" t="s">
        <v>64</v>
      </c>
      <c r="C124" s="163" t="s">
        <v>65</v>
      </c>
      <c r="D124" s="164">
        <v>17932.099999999999</v>
      </c>
      <c r="E124" s="164"/>
      <c r="F124" s="164">
        <f>SUM(D124:E124)</f>
        <v>17932.099999999999</v>
      </c>
      <c r="G124" s="164">
        <f t="shared" ref="G124:L124" si="23">18449.3-782.7</f>
        <v>17666.599999999999</v>
      </c>
      <c r="H124" s="164"/>
      <c r="I124" s="164">
        <f t="shared" si="23"/>
        <v>17666.599999999999</v>
      </c>
      <c r="J124" s="164">
        <f t="shared" si="23"/>
        <v>17666.599999999999</v>
      </c>
      <c r="K124" s="164"/>
      <c r="L124" s="164">
        <f t="shared" si="23"/>
        <v>17666.599999999999</v>
      </c>
    </row>
    <row r="125" spans="1:12" ht="26.25">
      <c r="A125" s="161" t="s">
        <v>109</v>
      </c>
      <c r="B125" s="162"/>
      <c r="C125" s="163" t="s">
        <v>110</v>
      </c>
      <c r="D125" s="164">
        <f>D126</f>
        <v>10095.700000000001</v>
      </c>
      <c r="E125" s="164">
        <f>E126</f>
        <v>0</v>
      </c>
      <c r="F125" s="164">
        <f>F126</f>
        <v>10095.700000000001</v>
      </c>
      <c r="G125" s="164">
        <f>G126</f>
        <v>10240.700000000001</v>
      </c>
      <c r="H125" s="164"/>
      <c r="I125" s="164">
        <f>I126</f>
        <v>10240.700000000001</v>
      </c>
      <c r="J125" s="164">
        <f>J126</f>
        <v>10240.700000000001</v>
      </c>
      <c r="K125" s="164"/>
      <c r="L125" s="164">
        <f>L126</f>
        <v>10240.700000000001</v>
      </c>
    </row>
    <row r="126" spans="1:12" ht="26.25">
      <c r="A126" s="161"/>
      <c r="B126" s="161" t="s">
        <v>64</v>
      </c>
      <c r="C126" s="163" t="s">
        <v>65</v>
      </c>
      <c r="D126" s="164">
        <v>10095.700000000001</v>
      </c>
      <c r="E126" s="164"/>
      <c r="F126" s="164">
        <f>SUM(D126:E126)</f>
        <v>10095.700000000001</v>
      </c>
      <c r="G126" s="164">
        <f t="shared" ref="G126:L126" si="24">10533.5-292.8</f>
        <v>10240.700000000001</v>
      </c>
      <c r="H126" s="164"/>
      <c r="I126" s="164">
        <f t="shared" si="24"/>
        <v>10240.700000000001</v>
      </c>
      <c r="J126" s="164">
        <f t="shared" si="24"/>
        <v>10240.700000000001</v>
      </c>
      <c r="K126" s="164"/>
      <c r="L126" s="164">
        <f t="shared" si="24"/>
        <v>10240.700000000001</v>
      </c>
    </row>
    <row r="127" spans="1:12">
      <c r="A127" s="161" t="s">
        <v>111</v>
      </c>
      <c r="B127" s="161"/>
      <c r="C127" s="163" t="s">
        <v>112</v>
      </c>
      <c r="D127" s="164">
        <f>D128</f>
        <v>278.2</v>
      </c>
      <c r="E127" s="164"/>
      <c r="F127" s="164">
        <f>F128</f>
        <v>278.2</v>
      </c>
      <c r="G127" s="164">
        <f>G128</f>
        <v>278.2</v>
      </c>
      <c r="H127" s="164"/>
      <c r="I127" s="164">
        <f>I128</f>
        <v>278.2</v>
      </c>
      <c r="J127" s="164">
        <f>J128</f>
        <v>278.2</v>
      </c>
      <c r="K127" s="164"/>
      <c r="L127" s="164">
        <f>L128</f>
        <v>278.2</v>
      </c>
    </row>
    <row r="128" spans="1:12" ht="26.25">
      <c r="A128" s="161"/>
      <c r="B128" s="161" t="s">
        <v>64</v>
      </c>
      <c r="C128" s="163" t="s">
        <v>65</v>
      </c>
      <c r="D128" s="164">
        <v>278.2</v>
      </c>
      <c r="E128" s="164"/>
      <c r="F128" s="164">
        <v>278.2</v>
      </c>
      <c r="G128" s="164">
        <v>278.2</v>
      </c>
      <c r="H128" s="164"/>
      <c r="I128" s="164">
        <v>278.2</v>
      </c>
      <c r="J128" s="164">
        <v>278.2</v>
      </c>
      <c r="K128" s="164"/>
      <c r="L128" s="164">
        <v>278.2</v>
      </c>
    </row>
    <row r="129" spans="1:12">
      <c r="A129" s="161" t="s">
        <v>113</v>
      </c>
      <c r="B129" s="161"/>
      <c r="C129" s="163" t="s">
        <v>114</v>
      </c>
      <c r="D129" s="164">
        <f>D130</f>
        <v>100.1</v>
      </c>
      <c r="E129" s="164"/>
      <c r="F129" s="164">
        <f>F130</f>
        <v>100.1</v>
      </c>
      <c r="G129" s="164">
        <f>G130</f>
        <v>100.1</v>
      </c>
      <c r="H129" s="164"/>
      <c r="I129" s="164">
        <f>I130</f>
        <v>100.1</v>
      </c>
      <c r="J129" s="164">
        <f>J130</f>
        <v>100.1</v>
      </c>
      <c r="K129" s="164"/>
      <c r="L129" s="164">
        <f>L130</f>
        <v>100.1</v>
      </c>
    </row>
    <row r="130" spans="1:12" ht="26.25">
      <c r="A130" s="161"/>
      <c r="B130" s="161" t="s">
        <v>64</v>
      </c>
      <c r="C130" s="163" t="s">
        <v>65</v>
      </c>
      <c r="D130" s="164">
        <v>100.1</v>
      </c>
      <c r="E130" s="164"/>
      <c r="F130" s="164">
        <v>100.1</v>
      </c>
      <c r="G130" s="164">
        <v>100.1</v>
      </c>
      <c r="H130" s="164"/>
      <c r="I130" s="164">
        <v>100.1</v>
      </c>
      <c r="J130" s="164">
        <v>100.1</v>
      </c>
      <c r="K130" s="164"/>
      <c r="L130" s="164">
        <v>100.1</v>
      </c>
    </row>
    <row r="131" spans="1:12">
      <c r="A131" s="161" t="s">
        <v>790</v>
      </c>
      <c r="B131" s="161"/>
      <c r="C131" s="163" t="s">
        <v>116</v>
      </c>
      <c r="D131" s="164">
        <f>D132</f>
        <v>231.3</v>
      </c>
      <c r="E131" s="164"/>
      <c r="F131" s="164">
        <f>F132</f>
        <v>231.3</v>
      </c>
      <c r="G131" s="164">
        <f>G132</f>
        <v>231.3</v>
      </c>
      <c r="H131" s="164"/>
      <c r="I131" s="164">
        <f>I132</f>
        <v>231.3</v>
      </c>
      <c r="J131" s="164">
        <f>J132</f>
        <v>231.3</v>
      </c>
      <c r="K131" s="164"/>
      <c r="L131" s="164">
        <f>L132</f>
        <v>231.3</v>
      </c>
    </row>
    <row r="132" spans="1:12" ht="26.25">
      <c r="A132" s="161"/>
      <c r="B132" s="161" t="s">
        <v>64</v>
      </c>
      <c r="C132" s="163" t="s">
        <v>65</v>
      </c>
      <c r="D132" s="164">
        <v>231.3</v>
      </c>
      <c r="E132" s="164"/>
      <c r="F132" s="164">
        <v>231.3</v>
      </c>
      <c r="G132" s="164">
        <v>231.3</v>
      </c>
      <c r="H132" s="164"/>
      <c r="I132" s="164">
        <v>231.3</v>
      </c>
      <c r="J132" s="164">
        <v>231.3</v>
      </c>
      <c r="K132" s="164"/>
      <c r="L132" s="164">
        <v>231.3</v>
      </c>
    </row>
    <row r="133" spans="1:12" ht="26.25">
      <c r="A133" s="161" t="s">
        <v>791</v>
      </c>
      <c r="B133" s="161"/>
      <c r="C133" s="163" t="s">
        <v>745</v>
      </c>
      <c r="D133" s="164">
        <f>D134</f>
        <v>60</v>
      </c>
      <c r="E133" s="164"/>
      <c r="F133" s="164">
        <f>F134</f>
        <v>60</v>
      </c>
      <c r="G133" s="164">
        <f>G134</f>
        <v>0</v>
      </c>
      <c r="H133" s="164"/>
      <c r="I133" s="164">
        <f>I134</f>
        <v>0</v>
      </c>
      <c r="J133" s="164">
        <f>J134</f>
        <v>0</v>
      </c>
      <c r="K133" s="164"/>
      <c r="L133" s="164">
        <f>L134</f>
        <v>0</v>
      </c>
    </row>
    <row r="134" spans="1:12" ht="26.25">
      <c r="A134" s="161"/>
      <c r="B134" s="161" t="s">
        <v>64</v>
      </c>
      <c r="C134" s="163" t="s">
        <v>65</v>
      </c>
      <c r="D134" s="164">
        <f>58.5+1.5</f>
        <v>60</v>
      </c>
      <c r="E134" s="164"/>
      <c r="F134" s="164">
        <f>58.5+1.5</f>
        <v>60</v>
      </c>
      <c r="G134" s="164">
        <v>0</v>
      </c>
      <c r="H134" s="164"/>
      <c r="I134" s="164">
        <v>0</v>
      </c>
      <c r="J134" s="164">
        <v>0</v>
      </c>
      <c r="K134" s="164"/>
      <c r="L134" s="164">
        <v>0</v>
      </c>
    </row>
    <row r="135" spans="1:12" ht="39">
      <c r="A135" s="161" t="s">
        <v>792</v>
      </c>
      <c r="B135" s="161"/>
      <c r="C135" s="163" t="s">
        <v>254</v>
      </c>
      <c r="D135" s="164">
        <f>D136</f>
        <v>70</v>
      </c>
      <c r="E135" s="164"/>
      <c r="F135" s="164">
        <f>F136</f>
        <v>70</v>
      </c>
      <c r="G135" s="164">
        <f>G136</f>
        <v>0</v>
      </c>
      <c r="H135" s="164"/>
      <c r="I135" s="164">
        <f>I136</f>
        <v>0</v>
      </c>
      <c r="J135" s="164">
        <f>J136</f>
        <v>0</v>
      </c>
      <c r="K135" s="164"/>
      <c r="L135" s="164">
        <f>L136</f>
        <v>0</v>
      </c>
    </row>
    <row r="136" spans="1:12" ht="26.25">
      <c r="A136" s="161"/>
      <c r="B136" s="161" t="s">
        <v>64</v>
      </c>
      <c r="C136" s="163" t="s">
        <v>65</v>
      </c>
      <c r="D136" s="164">
        <v>70</v>
      </c>
      <c r="E136" s="164"/>
      <c r="F136" s="164">
        <v>70</v>
      </c>
      <c r="G136" s="164">
        <v>0</v>
      </c>
      <c r="H136" s="164"/>
      <c r="I136" s="164">
        <v>0</v>
      </c>
      <c r="J136" s="164">
        <v>0</v>
      </c>
      <c r="K136" s="164"/>
      <c r="L136" s="164">
        <v>0</v>
      </c>
    </row>
    <row r="137" spans="1:12" ht="26.25">
      <c r="A137" s="155" t="s">
        <v>117</v>
      </c>
      <c r="B137" s="155"/>
      <c r="C137" s="156" t="s">
        <v>118</v>
      </c>
      <c r="D137" s="157">
        <f t="shared" ref="D137:L137" si="25">D138</f>
        <v>6035.6</v>
      </c>
      <c r="E137" s="157">
        <f t="shared" si="25"/>
        <v>0</v>
      </c>
      <c r="F137" s="157">
        <f t="shared" si="25"/>
        <v>6035.6</v>
      </c>
      <c r="G137" s="157">
        <f t="shared" si="25"/>
        <v>5895.6</v>
      </c>
      <c r="H137" s="157">
        <f t="shared" si="25"/>
        <v>0</v>
      </c>
      <c r="I137" s="157">
        <f t="shared" si="25"/>
        <v>5895.6</v>
      </c>
      <c r="J137" s="157">
        <f t="shared" si="25"/>
        <v>5895.6</v>
      </c>
      <c r="K137" s="157">
        <f t="shared" si="25"/>
        <v>0</v>
      </c>
      <c r="L137" s="157">
        <f t="shared" si="25"/>
        <v>5895.6</v>
      </c>
    </row>
    <row r="138" spans="1:12" ht="26.25">
      <c r="A138" s="158" t="s">
        <v>119</v>
      </c>
      <c r="B138" s="158"/>
      <c r="C138" s="159" t="s">
        <v>120</v>
      </c>
      <c r="D138" s="160">
        <f>D139+D145+D141+D143</f>
        <v>6035.6</v>
      </c>
      <c r="E138" s="160">
        <f>E139+E145+E141+E143</f>
        <v>0</v>
      </c>
      <c r="F138" s="160">
        <f>F139+F145+F141+F143</f>
        <v>6035.6</v>
      </c>
      <c r="G138" s="160">
        <f>G139+G145+G143</f>
        <v>5895.6</v>
      </c>
      <c r="H138" s="160">
        <f>H139+H143</f>
        <v>0</v>
      </c>
      <c r="I138" s="160">
        <f>I139+I145+I143</f>
        <v>5895.6</v>
      </c>
      <c r="J138" s="160">
        <f>J139+J145+J143</f>
        <v>5895.6</v>
      </c>
      <c r="K138" s="160">
        <f>K139+K143</f>
        <v>0</v>
      </c>
      <c r="L138" s="160">
        <f>L139+L145+L143</f>
        <v>5895.6</v>
      </c>
    </row>
    <row r="139" spans="1:12" ht="26.25">
      <c r="A139" s="161" t="s">
        <v>121</v>
      </c>
      <c r="B139" s="161"/>
      <c r="C139" s="163" t="s">
        <v>122</v>
      </c>
      <c r="D139" s="164">
        <v>0</v>
      </c>
      <c r="E139" s="164"/>
      <c r="F139" s="164">
        <f t="shared" ref="F139:L139" si="26">F140</f>
        <v>0</v>
      </c>
      <c r="G139" s="164">
        <f t="shared" si="26"/>
        <v>0</v>
      </c>
      <c r="H139" s="164">
        <f t="shared" si="26"/>
        <v>0</v>
      </c>
      <c r="I139" s="164">
        <f t="shared" si="26"/>
        <v>0</v>
      </c>
      <c r="J139" s="164">
        <f t="shared" si="26"/>
        <v>0</v>
      </c>
      <c r="K139" s="164">
        <f t="shared" si="26"/>
        <v>0</v>
      </c>
      <c r="L139" s="164">
        <f t="shared" si="26"/>
        <v>0</v>
      </c>
    </row>
    <row r="140" spans="1:12" ht="26.25">
      <c r="A140" s="161"/>
      <c r="B140" s="161" t="s">
        <v>64</v>
      </c>
      <c r="C140" s="163" t="s">
        <v>65</v>
      </c>
      <c r="D140" s="164">
        <v>0</v>
      </c>
      <c r="E140" s="164"/>
      <c r="F140" s="164">
        <v>0</v>
      </c>
      <c r="G140" s="164">
        <v>0</v>
      </c>
      <c r="H140" s="164">
        <v>0</v>
      </c>
      <c r="I140" s="164">
        <v>0</v>
      </c>
      <c r="J140" s="164">
        <v>0</v>
      </c>
      <c r="K140" s="164">
        <v>0</v>
      </c>
      <c r="L140" s="164">
        <v>0</v>
      </c>
    </row>
    <row r="141" spans="1:12" ht="27" customHeight="1">
      <c r="A141" s="161" t="s">
        <v>779</v>
      </c>
      <c r="B141" s="161"/>
      <c r="C141" s="163" t="s">
        <v>1157</v>
      </c>
      <c r="D141" s="164">
        <f>D142</f>
        <v>140</v>
      </c>
      <c r="E141" s="164"/>
      <c r="F141" s="164">
        <f>F142</f>
        <v>140</v>
      </c>
      <c r="G141" s="164">
        <f>G142</f>
        <v>0</v>
      </c>
      <c r="H141" s="164"/>
      <c r="I141" s="164">
        <f>I142</f>
        <v>0</v>
      </c>
      <c r="J141" s="164">
        <f>J142</f>
        <v>0</v>
      </c>
      <c r="K141" s="164"/>
      <c r="L141" s="164">
        <f>L142</f>
        <v>0</v>
      </c>
    </row>
    <row r="142" spans="1:12" ht="26.25">
      <c r="A142" s="161"/>
      <c r="B142" s="161" t="s">
        <v>64</v>
      </c>
      <c r="C142" s="163" t="s">
        <v>65</v>
      </c>
      <c r="D142" s="164">
        <f>141.5-1.5</f>
        <v>140</v>
      </c>
      <c r="E142" s="164"/>
      <c r="F142" s="164">
        <f>141.5-1.5</f>
        <v>140</v>
      </c>
      <c r="G142" s="164">
        <v>0</v>
      </c>
      <c r="H142" s="164"/>
      <c r="I142" s="164">
        <v>0</v>
      </c>
      <c r="J142" s="164">
        <v>0</v>
      </c>
      <c r="K142" s="164"/>
      <c r="L142" s="164">
        <v>0</v>
      </c>
    </row>
    <row r="143" spans="1:12" ht="26.25">
      <c r="A143" s="161" t="s">
        <v>1151</v>
      </c>
      <c r="B143" s="161"/>
      <c r="C143" s="163" t="s">
        <v>1150</v>
      </c>
      <c r="D143" s="164">
        <f>D144</f>
        <v>1870</v>
      </c>
      <c r="E143" s="164"/>
      <c r="F143" s="164">
        <f>F144</f>
        <v>1870</v>
      </c>
      <c r="G143" s="164">
        <v>1870</v>
      </c>
      <c r="H143" s="164">
        <f>H144</f>
        <v>0</v>
      </c>
      <c r="I143" s="164">
        <f>I144</f>
        <v>1870</v>
      </c>
      <c r="J143" s="164">
        <f>J144</f>
        <v>1870</v>
      </c>
      <c r="K143" s="164"/>
      <c r="L143" s="164">
        <f>L144</f>
        <v>1870</v>
      </c>
    </row>
    <row r="144" spans="1:12" ht="26.25">
      <c r="A144" s="161"/>
      <c r="B144" s="161" t="s">
        <v>64</v>
      </c>
      <c r="C144" s="163" t="s">
        <v>65</v>
      </c>
      <c r="D144" s="164">
        <v>1870</v>
      </c>
      <c r="E144" s="164"/>
      <c r="F144" s="164">
        <v>1870</v>
      </c>
      <c r="G144" s="164">
        <v>1870</v>
      </c>
      <c r="H144" s="164"/>
      <c r="I144" s="164">
        <v>1870</v>
      </c>
      <c r="J144" s="164">
        <v>1870</v>
      </c>
      <c r="K144" s="164"/>
      <c r="L144" s="164">
        <v>1870</v>
      </c>
    </row>
    <row r="145" spans="1:12" ht="39">
      <c r="A145" s="161" t="s">
        <v>123</v>
      </c>
      <c r="B145" s="161"/>
      <c r="C145" s="163" t="s">
        <v>124</v>
      </c>
      <c r="D145" s="164">
        <v>4025.6</v>
      </c>
      <c r="E145" s="164"/>
      <c r="F145" s="164">
        <v>4025.6</v>
      </c>
      <c r="G145" s="164">
        <v>4025.6</v>
      </c>
      <c r="H145" s="164"/>
      <c r="I145" s="164">
        <v>4025.6</v>
      </c>
      <c r="J145" s="164">
        <v>4025.6</v>
      </c>
      <c r="K145" s="164"/>
      <c r="L145" s="164">
        <v>4025.6</v>
      </c>
    </row>
    <row r="146" spans="1:12">
      <c r="A146" s="161"/>
      <c r="B146" s="161" t="s">
        <v>37</v>
      </c>
      <c r="C146" s="163" t="s">
        <v>38</v>
      </c>
      <c r="D146" s="29">
        <v>64.099999999999994</v>
      </c>
      <c r="E146" s="29"/>
      <c r="F146" s="29">
        <v>64.099999999999994</v>
      </c>
      <c r="G146" s="29">
        <v>64.099999999999994</v>
      </c>
      <c r="H146" s="29"/>
      <c r="I146" s="29">
        <v>64.099999999999994</v>
      </c>
      <c r="J146" s="29">
        <v>64.099999999999994</v>
      </c>
      <c r="K146" s="29"/>
      <c r="L146" s="29">
        <v>64.099999999999994</v>
      </c>
    </row>
    <row r="147" spans="1:12" ht="26.25">
      <c r="A147" s="161"/>
      <c r="B147" s="161" t="s">
        <v>64</v>
      </c>
      <c r="C147" s="163" t="s">
        <v>65</v>
      </c>
      <c r="D147" s="29">
        <v>3888.2</v>
      </c>
      <c r="E147" s="29"/>
      <c r="F147" s="29">
        <f>SUM(D147:E147)</f>
        <v>3888.2</v>
      </c>
      <c r="G147" s="29">
        <v>3961.5</v>
      </c>
      <c r="H147" s="29"/>
      <c r="I147" s="29">
        <v>3961.5</v>
      </c>
      <c r="J147" s="29">
        <v>3961.5</v>
      </c>
      <c r="K147" s="29"/>
      <c r="L147" s="29">
        <v>3961.5</v>
      </c>
    </row>
    <row r="148" spans="1:12">
      <c r="A148" s="161"/>
      <c r="B148" s="161" t="s">
        <v>32</v>
      </c>
      <c r="C148" s="163" t="s">
        <v>33</v>
      </c>
      <c r="D148" s="29">
        <v>73.3</v>
      </c>
      <c r="E148" s="29"/>
      <c r="F148" s="29">
        <v>73.3</v>
      </c>
      <c r="G148" s="29"/>
      <c r="H148" s="29"/>
      <c r="I148" s="29"/>
      <c r="J148" s="29"/>
      <c r="K148" s="29"/>
      <c r="L148" s="29"/>
    </row>
    <row r="149" spans="1:12">
      <c r="A149" s="155" t="s">
        <v>125</v>
      </c>
      <c r="B149" s="155"/>
      <c r="C149" s="156" t="s">
        <v>126</v>
      </c>
      <c r="D149" s="157">
        <f t="shared" ref="D149:L149" si="27">D150+D155</f>
        <v>17912.700000000004</v>
      </c>
      <c r="E149" s="157">
        <f t="shared" si="27"/>
        <v>119</v>
      </c>
      <c r="F149" s="157">
        <f t="shared" si="27"/>
        <v>18031.700000000004</v>
      </c>
      <c r="G149" s="157">
        <f t="shared" si="27"/>
        <v>17773.100000000002</v>
      </c>
      <c r="H149" s="157">
        <f t="shared" si="27"/>
        <v>237.5</v>
      </c>
      <c r="I149" s="157">
        <f t="shared" si="27"/>
        <v>18010.600000000002</v>
      </c>
      <c r="J149" s="157">
        <f t="shared" si="27"/>
        <v>17642.5</v>
      </c>
      <c r="K149" s="157">
        <f t="shared" si="27"/>
        <v>240.4</v>
      </c>
      <c r="L149" s="157">
        <f t="shared" si="27"/>
        <v>17882.900000000001</v>
      </c>
    </row>
    <row r="150" spans="1:12" ht="26.25">
      <c r="A150" s="158" t="s">
        <v>127</v>
      </c>
      <c r="B150" s="158"/>
      <c r="C150" s="159" t="s">
        <v>128</v>
      </c>
      <c r="D150" s="160">
        <f>D153+D151</f>
        <v>211.4</v>
      </c>
      <c r="E150" s="160"/>
      <c r="F150" s="160">
        <f>F153+F151</f>
        <v>211.4</v>
      </c>
      <c r="G150" s="160">
        <f>G153+G151</f>
        <v>211.4</v>
      </c>
      <c r="H150" s="160"/>
      <c r="I150" s="160">
        <f>I153+I151</f>
        <v>211.4</v>
      </c>
      <c r="J150" s="160">
        <f>J153+J151</f>
        <v>211.4</v>
      </c>
      <c r="K150" s="160"/>
      <c r="L150" s="160">
        <f>L153+L151</f>
        <v>211.4</v>
      </c>
    </row>
    <row r="151" spans="1:12" ht="27" customHeight="1">
      <c r="A151" s="176" t="s">
        <v>129</v>
      </c>
      <c r="B151" s="176"/>
      <c r="C151" s="177" t="s">
        <v>130</v>
      </c>
      <c r="D151" s="164">
        <f>D152</f>
        <v>150.30000000000001</v>
      </c>
      <c r="E151" s="164"/>
      <c r="F151" s="164">
        <f>F152</f>
        <v>150.30000000000001</v>
      </c>
      <c r="G151" s="164">
        <f>G152</f>
        <v>150.30000000000001</v>
      </c>
      <c r="H151" s="164"/>
      <c r="I151" s="164">
        <f>I152</f>
        <v>150.30000000000001</v>
      </c>
      <c r="J151" s="164">
        <f>J152</f>
        <v>150.30000000000001</v>
      </c>
      <c r="K151" s="164"/>
      <c r="L151" s="164">
        <f>L152</f>
        <v>150.30000000000001</v>
      </c>
    </row>
    <row r="152" spans="1:12" ht="26.25">
      <c r="A152" s="176"/>
      <c r="B152" s="176" t="s">
        <v>64</v>
      </c>
      <c r="C152" s="177" t="s">
        <v>65</v>
      </c>
      <c r="D152" s="164">
        <v>150.30000000000001</v>
      </c>
      <c r="E152" s="164"/>
      <c r="F152" s="164">
        <v>150.30000000000001</v>
      </c>
      <c r="G152" s="164">
        <v>150.30000000000001</v>
      </c>
      <c r="H152" s="164"/>
      <c r="I152" s="164">
        <v>150.30000000000001</v>
      </c>
      <c r="J152" s="164">
        <v>150.30000000000001</v>
      </c>
      <c r="K152" s="164"/>
      <c r="L152" s="164">
        <v>150.30000000000001</v>
      </c>
    </row>
    <row r="153" spans="1:12" ht="26.25">
      <c r="A153" s="161" t="s">
        <v>131</v>
      </c>
      <c r="B153" s="161"/>
      <c r="C153" s="163" t="s">
        <v>132</v>
      </c>
      <c r="D153" s="164">
        <f>D154</f>
        <v>61.1</v>
      </c>
      <c r="E153" s="164"/>
      <c r="F153" s="164">
        <f>F154</f>
        <v>61.1</v>
      </c>
      <c r="G153" s="164">
        <f>G154</f>
        <v>61.1</v>
      </c>
      <c r="H153" s="164"/>
      <c r="I153" s="164">
        <f>I154</f>
        <v>61.1</v>
      </c>
      <c r="J153" s="164">
        <f>J154</f>
        <v>61.1</v>
      </c>
      <c r="K153" s="164"/>
      <c r="L153" s="164">
        <f>L154</f>
        <v>61.1</v>
      </c>
    </row>
    <row r="154" spans="1:12" ht="26.25">
      <c r="A154" s="161"/>
      <c r="B154" s="161" t="s">
        <v>64</v>
      </c>
      <c r="C154" s="163" t="s">
        <v>65</v>
      </c>
      <c r="D154" s="164">
        <v>61.1</v>
      </c>
      <c r="E154" s="164"/>
      <c r="F154" s="164">
        <v>61.1</v>
      </c>
      <c r="G154" s="164">
        <v>61.1</v>
      </c>
      <c r="H154" s="164"/>
      <c r="I154" s="164">
        <v>61.1</v>
      </c>
      <c r="J154" s="164">
        <v>61.1</v>
      </c>
      <c r="K154" s="164"/>
      <c r="L154" s="164">
        <v>61.1</v>
      </c>
    </row>
    <row r="155" spans="1:12" ht="26.25">
      <c r="A155" s="158" t="s">
        <v>133</v>
      </c>
      <c r="B155" s="158"/>
      <c r="C155" s="159" t="s">
        <v>134</v>
      </c>
      <c r="D155" s="160">
        <f>D156+D159+D162</f>
        <v>17701.300000000003</v>
      </c>
      <c r="E155" s="160">
        <f>E156</f>
        <v>119</v>
      </c>
      <c r="F155" s="160">
        <f>F156+F159+F162</f>
        <v>17820.300000000003</v>
      </c>
      <c r="G155" s="160">
        <f>G156+G159+G162</f>
        <v>17561.7</v>
      </c>
      <c r="H155" s="160">
        <f>H156</f>
        <v>237.5</v>
      </c>
      <c r="I155" s="160">
        <f>I156+I159+I162</f>
        <v>17799.2</v>
      </c>
      <c r="J155" s="160">
        <f>J156+J159+J162</f>
        <v>17431.099999999999</v>
      </c>
      <c r="K155" s="160">
        <f>K156</f>
        <v>240.4</v>
      </c>
      <c r="L155" s="160">
        <f>L156+L159+L162</f>
        <v>17671.5</v>
      </c>
    </row>
    <row r="156" spans="1:12" ht="26.25">
      <c r="A156" s="161" t="s">
        <v>135</v>
      </c>
      <c r="B156" s="161"/>
      <c r="C156" s="163" t="s">
        <v>136</v>
      </c>
      <c r="D156" s="164">
        <f t="shared" ref="D156:L156" si="28">D158</f>
        <v>6109.9</v>
      </c>
      <c r="E156" s="164">
        <f>E157+E158</f>
        <v>119</v>
      </c>
      <c r="F156" s="164">
        <f>F158+F157</f>
        <v>6228.9</v>
      </c>
      <c r="G156" s="164">
        <f t="shared" si="28"/>
        <v>5970.3</v>
      </c>
      <c r="H156" s="164">
        <f>H158</f>
        <v>237.5</v>
      </c>
      <c r="I156" s="164">
        <f t="shared" si="28"/>
        <v>6207.8</v>
      </c>
      <c r="J156" s="164">
        <f t="shared" si="28"/>
        <v>6035.6</v>
      </c>
      <c r="K156" s="164">
        <f>K158</f>
        <v>240.4</v>
      </c>
      <c r="L156" s="164">
        <f t="shared" si="28"/>
        <v>6276</v>
      </c>
    </row>
    <row r="157" spans="1:12">
      <c r="A157" s="161"/>
      <c r="B157" s="161" t="s">
        <v>37</v>
      </c>
      <c r="C157" s="163" t="s">
        <v>38</v>
      </c>
      <c r="D157" s="164"/>
      <c r="E157" s="164">
        <f>93.4</f>
        <v>93.4</v>
      </c>
      <c r="F157" s="164">
        <v>93.4</v>
      </c>
      <c r="G157" s="164"/>
      <c r="H157" s="164"/>
      <c r="I157" s="164">
        <f>H157</f>
        <v>0</v>
      </c>
      <c r="J157" s="164"/>
      <c r="K157" s="164"/>
      <c r="L157" s="164">
        <f>K157</f>
        <v>0</v>
      </c>
    </row>
    <row r="158" spans="1:12" ht="26.25">
      <c r="A158" s="161"/>
      <c r="B158" s="161" t="s">
        <v>64</v>
      </c>
      <c r="C158" s="163" t="s">
        <v>65</v>
      </c>
      <c r="D158" s="164">
        <v>6109.9</v>
      </c>
      <c r="E158" s="164">
        <f>-93.4+119</f>
        <v>25.599999999999994</v>
      </c>
      <c r="F158" s="164">
        <f>SUM(D158:E158)</f>
        <v>6135.5</v>
      </c>
      <c r="G158" s="164">
        <v>5970.3</v>
      </c>
      <c r="H158" s="164">
        <v>237.5</v>
      </c>
      <c r="I158" s="164">
        <f>SUM(G158:H158)</f>
        <v>6207.8</v>
      </c>
      <c r="J158" s="164">
        <v>6035.6</v>
      </c>
      <c r="K158" s="164">
        <v>240.4</v>
      </c>
      <c r="L158" s="164">
        <f>SUM(J158:K158)</f>
        <v>6276</v>
      </c>
    </row>
    <row r="159" spans="1:12" ht="51.75">
      <c r="A159" s="161" t="s">
        <v>137</v>
      </c>
      <c r="B159" s="161"/>
      <c r="C159" s="163" t="s">
        <v>433</v>
      </c>
      <c r="D159" s="164">
        <v>11395.5</v>
      </c>
      <c r="E159" s="164"/>
      <c r="F159" s="164">
        <v>11395.5</v>
      </c>
      <c r="G159" s="164">
        <v>11395.5</v>
      </c>
      <c r="H159" s="164"/>
      <c r="I159" s="164">
        <v>11395.5</v>
      </c>
      <c r="J159" s="164">
        <v>11395.5</v>
      </c>
      <c r="K159" s="164"/>
      <c r="L159" s="164">
        <v>11395.5</v>
      </c>
    </row>
    <row r="160" spans="1:12">
      <c r="A160" s="161"/>
      <c r="B160" s="161" t="s">
        <v>37</v>
      </c>
      <c r="C160" s="163" t="s">
        <v>38</v>
      </c>
      <c r="D160" s="164">
        <v>4742</v>
      </c>
      <c r="E160" s="164"/>
      <c r="F160" s="164">
        <f>SUM(D160:E160)</f>
        <v>4742</v>
      </c>
      <c r="G160" s="164">
        <v>4721</v>
      </c>
      <c r="H160" s="164"/>
      <c r="I160" s="164">
        <v>4721</v>
      </c>
      <c r="J160" s="164">
        <v>4721</v>
      </c>
      <c r="K160" s="164"/>
      <c r="L160" s="164">
        <v>4721</v>
      </c>
    </row>
    <row r="161" spans="1:12" ht="26.25">
      <c r="A161" s="161"/>
      <c r="B161" s="161" t="s">
        <v>64</v>
      </c>
      <c r="C161" s="163" t="s">
        <v>65</v>
      </c>
      <c r="D161" s="164">
        <v>6653.5</v>
      </c>
      <c r="E161" s="164"/>
      <c r="F161" s="164">
        <f>SUM(D161:E161)</f>
        <v>6653.5</v>
      </c>
      <c r="G161" s="164">
        <v>6674.5</v>
      </c>
      <c r="H161" s="164"/>
      <c r="I161" s="164">
        <v>6674.5</v>
      </c>
      <c r="J161" s="164">
        <v>6674.5</v>
      </c>
      <c r="K161" s="164"/>
      <c r="L161" s="164">
        <v>6674.5</v>
      </c>
    </row>
    <row r="162" spans="1:12" ht="26.25">
      <c r="A162" s="161" t="s">
        <v>138</v>
      </c>
      <c r="B162" s="161"/>
      <c r="C162" s="163" t="s">
        <v>139</v>
      </c>
      <c r="D162" s="164">
        <f>D163</f>
        <v>195.89999999999998</v>
      </c>
      <c r="E162" s="164"/>
      <c r="F162" s="164">
        <f>F163</f>
        <v>195.89999999999998</v>
      </c>
      <c r="G162" s="164">
        <f>G163</f>
        <v>195.89999999999998</v>
      </c>
      <c r="H162" s="164"/>
      <c r="I162" s="164">
        <f>I163</f>
        <v>195.89999999999998</v>
      </c>
      <c r="J162" s="164">
        <f>J163</f>
        <v>0</v>
      </c>
      <c r="K162" s="164"/>
      <c r="L162" s="164">
        <f>L163</f>
        <v>0</v>
      </c>
    </row>
    <row r="163" spans="1:12" ht="26.25">
      <c r="A163" s="161"/>
      <c r="B163" s="161" t="s">
        <v>17</v>
      </c>
      <c r="C163" s="163" t="s">
        <v>18</v>
      </c>
      <c r="D163" s="164">
        <f>D164+D165</f>
        <v>195.89999999999998</v>
      </c>
      <c r="E163" s="164"/>
      <c r="F163" s="164">
        <f>F164+F165</f>
        <v>195.89999999999998</v>
      </c>
      <c r="G163" s="164">
        <f>G164+G165</f>
        <v>195.89999999999998</v>
      </c>
      <c r="H163" s="164"/>
      <c r="I163" s="164">
        <f>I164+I165</f>
        <v>195.89999999999998</v>
      </c>
      <c r="J163" s="164">
        <f>J164+J165</f>
        <v>0</v>
      </c>
      <c r="K163" s="164"/>
      <c r="L163" s="164">
        <f>L164+L165</f>
        <v>0</v>
      </c>
    </row>
    <row r="164" spans="1:12">
      <c r="A164" s="161"/>
      <c r="B164" s="161"/>
      <c r="C164" s="163" t="s">
        <v>87</v>
      </c>
      <c r="D164" s="164">
        <v>130.6</v>
      </c>
      <c r="E164" s="164"/>
      <c r="F164" s="164">
        <v>130.6</v>
      </c>
      <c r="G164" s="164">
        <v>130.6</v>
      </c>
      <c r="H164" s="164"/>
      <c r="I164" s="164">
        <v>130.6</v>
      </c>
      <c r="J164" s="164">
        <v>0</v>
      </c>
      <c r="K164" s="164"/>
      <c r="L164" s="164">
        <v>0</v>
      </c>
    </row>
    <row r="165" spans="1:12">
      <c r="A165" s="161"/>
      <c r="B165" s="161"/>
      <c r="C165" s="163" t="s">
        <v>88</v>
      </c>
      <c r="D165" s="164">
        <v>65.3</v>
      </c>
      <c r="E165" s="164"/>
      <c r="F165" s="164">
        <v>65.3</v>
      </c>
      <c r="G165" s="164">
        <v>65.3</v>
      </c>
      <c r="H165" s="164"/>
      <c r="I165" s="164">
        <v>65.3</v>
      </c>
      <c r="J165" s="164">
        <v>0</v>
      </c>
      <c r="K165" s="164"/>
      <c r="L165" s="164">
        <v>0</v>
      </c>
    </row>
    <row r="166" spans="1:12" ht="26.25">
      <c r="A166" s="155" t="s">
        <v>140</v>
      </c>
      <c r="B166" s="155"/>
      <c r="C166" s="156" t="s">
        <v>141</v>
      </c>
      <c r="D166" s="157">
        <f>D167</f>
        <v>12161.4</v>
      </c>
      <c r="E166" s="157">
        <f>E167</f>
        <v>0</v>
      </c>
      <c r="F166" s="157">
        <f>F167</f>
        <v>12161.4</v>
      </c>
      <c r="G166" s="157">
        <f>G167</f>
        <v>0</v>
      </c>
      <c r="H166" s="157"/>
      <c r="I166" s="157">
        <f>I167</f>
        <v>0</v>
      </c>
      <c r="J166" s="157">
        <f>J167</f>
        <v>0</v>
      </c>
      <c r="K166" s="157"/>
      <c r="L166" s="157">
        <f>L167</f>
        <v>0</v>
      </c>
    </row>
    <row r="167" spans="1:12" ht="39">
      <c r="A167" s="168" t="s">
        <v>142</v>
      </c>
      <c r="B167" s="168"/>
      <c r="C167" s="159" t="s">
        <v>143</v>
      </c>
      <c r="D167" s="160">
        <f>D168+D174+D172+D176+D178</f>
        <v>12161.4</v>
      </c>
      <c r="E167" s="160">
        <f>E168+E174+E172+E176+E178</f>
        <v>0</v>
      </c>
      <c r="F167" s="160">
        <f>F168+F174+F172+F176+F178</f>
        <v>12161.4</v>
      </c>
      <c r="G167" s="160">
        <f>G168+G174</f>
        <v>0</v>
      </c>
      <c r="H167" s="160"/>
      <c r="I167" s="160">
        <f>I168+I174</f>
        <v>0</v>
      </c>
      <c r="J167" s="160">
        <f>J168+J174</f>
        <v>0</v>
      </c>
      <c r="K167" s="160"/>
      <c r="L167" s="160">
        <f>L168+L174</f>
        <v>0</v>
      </c>
    </row>
    <row r="168" spans="1:12" ht="26.25">
      <c r="A168" s="161" t="s">
        <v>144</v>
      </c>
      <c r="B168" s="161"/>
      <c r="C168" s="163" t="s">
        <v>145</v>
      </c>
      <c r="D168" s="164">
        <f>D169</f>
        <v>5150.3</v>
      </c>
      <c r="E168" s="164">
        <f>E169</f>
        <v>0</v>
      </c>
      <c r="F168" s="164">
        <f>F169</f>
        <v>5150.3</v>
      </c>
      <c r="G168" s="164">
        <f>G169</f>
        <v>0</v>
      </c>
      <c r="H168" s="164"/>
      <c r="I168" s="164">
        <f>I169</f>
        <v>0</v>
      </c>
      <c r="J168" s="164">
        <f>J169</f>
        <v>0</v>
      </c>
      <c r="K168" s="164"/>
      <c r="L168" s="164">
        <f>L169</f>
        <v>0</v>
      </c>
    </row>
    <row r="169" spans="1:12" ht="26.25">
      <c r="A169" s="161"/>
      <c r="B169" s="161" t="s">
        <v>64</v>
      </c>
      <c r="C169" s="163" t="s">
        <v>65</v>
      </c>
      <c r="D169" s="164">
        <f>D170+D171</f>
        <v>5150.3</v>
      </c>
      <c r="E169" s="164">
        <f>E170+E171</f>
        <v>0</v>
      </c>
      <c r="F169" s="164">
        <f>F170+F171</f>
        <v>5150.3</v>
      </c>
      <c r="G169" s="164">
        <v>0</v>
      </c>
      <c r="H169" s="164"/>
      <c r="I169" s="164">
        <v>0</v>
      </c>
      <c r="J169" s="164">
        <v>0</v>
      </c>
      <c r="K169" s="164"/>
      <c r="L169" s="164">
        <v>0</v>
      </c>
    </row>
    <row r="170" spans="1:12">
      <c r="A170" s="161"/>
      <c r="B170" s="161"/>
      <c r="C170" s="163" t="s">
        <v>146</v>
      </c>
      <c r="D170" s="164">
        <v>2687.4</v>
      </c>
      <c r="E170" s="164"/>
      <c r="F170" s="164">
        <v>2687.4</v>
      </c>
      <c r="G170" s="164">
        <v>0</v>
      </c>
      <c r="H170" s="164"/>
      <c r="I170" s="164">
        <v>0</v>
      </c>
      <c r="J170" s="164">
        <v>0</v>
      </c>
      <c r="K170" s="164"/>
      <c r="L170" s="164">
        <v>0</v>
      </c>
    </row>
    <row r="171" spans="1:12">
      <c r="A171" s="161"/>
      <c r="B171" s="161"/>
      <c r="C171" s="163" t="s">
        <v>147</v>
      </c>
      <c r="D171" s="164">
        <v>2462.9</v>
      </c>
      <c r="E171" s="164"/>
      <c r="F171" s="164">
        <f>SUM(D171:E171)</f>
        <v>2462.9</v>
      </c>
      <c r="G171" s="164">
        <v>0</v>
      </c>
      <c r="H171" s="164"/>
      <c r="I171" s="164">
        <v>0</v>
      </c>
      <c r="J171" s="164">
        <v>0</v>
      </c>
      <c r="K171" s="164"/>
      <c r="L171" s="164">
        <v>0</v>
      </c>
    </row>
    <row r="172" spans="1:12" ht="38.25">
      <c r="A172" s="46" t="s">
        <v>1097</v>
      </c>
      <c r="B172" s="46"/>
      <c r="C172" s="437" t="s">
        <v>1098</v>
      </c>
      <c r="D172" s="164">
        <v>89.2</v>
      </c>
      <c r="E172" s="164"/>
      <c r="F172" s="164">
        <v>89.2</v>
      </c>
      <c r="G172" s="164"/>
      <c r="H172" s="164"/>
      <c r="I172" s="164">
        <v>0</v>
      </c>
      <c r="J172" s="164"/>
      <c r="K172" s="164"/>
      <c r="L172" s="164">
        <v>0</v>
      </c>
    </row>
    <row r="173" spans="1:12" ht="25.5">
      <c r="A173" s="438"/>
      <c r="B173" s="46" t="s">
        <v>64</v>
      </c>
      <c r="C173" s="47" t="s">
        <v>65</v>
      </c>
      <c r="D173" s="164">
        <v>89.2</v>
      </c>
      <c r="E173" s="164"/>
      <c r="F173" s="164">
        <v>89.2</v>
      </c>
      <c r="G173" s="164"/>
      <c r="H173" s="164"/>
      <c r="I173" s="164">
        <v>0</v>
      </c>
      <c r="J173" s="164"/>
      <c r="K173" s="164"/>
      <c r="L173" s="164">
        <v>0</v>
      </c>
    </row>
    <row r="174" spans="1:12" ht="51">
      <c r="A174" s="178" t="s">
        <v>725</v>
      </c>
      <c r="B174" s="178"/>
      <c r="C174" s="179" t="s">
        <v>1117</v>
      </c>
      <c r="D174" s="180">
        <v>327.7</v>
      </c>
      <c r="E174" s="180"/>
      <c r="F174" s="180">
        <v>327.7</v>
      </c>
      <c r="G174" s="180">
        <v>0</v>
      </c>
      <c r="H174" s="180"/>
      <c r="I174" s="180">
        <v>0</v>
      </c>
      <c r="J174" s="180">
        <v>0</v>
      </c>
      <c r="K174" s="180"/>
      <c r="L174" s="180">
        <v>0</v>
      </c>
    </row>
    <row r="175" spans="1:12" ht="25.5">
      <c r="A175" s="181"/>
      <c r="B175" s="178" t="s">
        <v>64</v>
      </c>
      <c r="C175" s="179" t="s">
        <v>65</v>
      </c>
      <c r="D175" s="48">
        <v>327.7</v>
      </c>
      <c r="E175" s="48"/>
      <c r="F175" s="48">
        <v>327.7</v>
      </c>
      <c r="G175" s="180">
        <v>0</v>
      </c>
      <c r="H175" s="180"/>
      <c r="I175" s="180">
        <v>0</v>
      </c>
      <c r="J175" s="180">
        <v>0</v>
      </c>
      <c r="K175" s="180"/>
      <c r="L175" s="180">
        <v>0</v>
      </c>
    </row>
    <row r="176" spans="1:12" ht="25.5">
      <c r="A176" s="46" t="s">
        <v>1099</v>
      </c>
      <c r="B176" s="46"/>
      <c r="C176" s="47" t="s">
        <v>1100</v>
      </c>
      <c r="D176" s="48">
        <v>1467.7</v>
      </c>
      <c r="E176" s="48"/>
      <c r="F176" s="48">
        <f>SUM(D176:E176)</f>
        <v>1467.7</v>
      </c>
      <c r="G176" s="180"/>
      <c r="H176" s="180"/>
      <c r="I176" s="180">
        <v>0</v>
      </c>
      <c r="J176" s="180"/>
      <c r="K176" s="180"/>
      <c r="L176" s="180">
        <v>0</v>
      </c>
    </row>
    <row r="177" spans="1:12" ht="25.5">
      <c r="A177" s="438"/>
      <c r="B177" s="46" t="s">
        <v>64</v>
      </c>
      <c r="C177" s="47" t="s">
        <v>65</v>
      </c>
      <c r="D177" s="48">
        <v>1467.7</v>
      </c>
      <c r="E177" s="48"/>
      <c r="F177" s="48">
        <f>SUM(D177:E177)</f>
        <v>1467.7</v>
      </c>
      <c r="G177" s="180"/>
      <c r="H177" s="180"/>
      <c r="I177" s="180">
        <v>0</v>
      </c>
      <c r="J177" s="180"/>
      <c r="K177" s="180"/>
      <c r="L177" s="180">
        <v>0</v>
      </c>
    </row>
    <row r="178" spans="1:12" ht="25.5">
      <c r="A178" s="46" t="s">
        <v>1101</v>
      </c>
      <c r="B178" s="46"/>
      <c r="C178" s="47" t="s">
        <v>1118</v>
      </c>
      <c r="D178" s="48">
        <v>5126.5</v>
      </c>
      <c r="E178" s="48"/>
      <c r="F178" s="48">
        <f>SUM(D178:E178)</f>
        <v>5126.5</v>
      </c>
      <c r="G178" s="180"/>
      <c r="H178" s="180"/>
      <c r="I178" s="180">
        <v>0</v>
      </c>
      <c r="J178" s="180"/>
      <c r="K178" s="180"/>
      <c r="L178" s="180">
        <v>0</v>
      </c>
    </row>
    <row r="179" spans="1:12" ht="25.5">
      <c r="A179" s="438"/>
      <c r="B179" s="46" t="s">
        <v>64</v>
      </c>
      <c r="C179" s="47" t="s">
        <v>65</v>
      </c>
      <c r="D179" s="48">
        <v>5126.5</v>
      </c>
      <c r="E179" s="48"/>
      <c r="F179" s="48">
        <f>SUM(D179:E179)</f>
        <v>5126.5</v>
      </c>
      <c r="G179" s="180"/>
      <c r="H179" s="180"/>
      <c r="I179" s="180">
        <v>0</v>
      </c>
      <c r="J179" s="180"/>
      <c r="K179" s="180"/>
      <c r="L179" s="180">
        <v>0</v>
      </c>
    </row>
    <row r="180" spans="1:12" ht="26.25">
      <c r="A180" s="155" t="s">
        <v>148</v>
      </c>
      <c r="B180" s="155"/>
      <c r="C180" s="156" t="s">
        <v>149</v>
      </c>
      <c r="D180" s="157">
        <f>D181</f>
        <v>28.5</v>
      </c>
      <c r="E180" s="157"/>
      <c r="F180" s="157">
        <f>F181</f>
        <v>28.5</v>
      </c>
      <c r="G180" s="157">
        <f t="shared" ref="G180:L182" si="29">G181</f>
        <v>28.5</v>
      </c>
      <c r="H180" s="157"/>
      <c r="I180" s="157">
        <f t="shared" si="29"/>
        <v>28.5</v>
      </c>
      <c r="J180" s="157">
        <f t="shared" si="29"/>
        <v>28.5</v>
      </c>
      <c r="K180" s="157"/>
      <c r="L180" s="157">
        <f t="shared" si="29"/>
        <v>28.5</v>
      </c>
    </row>
    <row r="181" spans="1:12" ht="26.25">
      <c r="A181" s="158" t="s">
        <v>150</v>
      </c>
      <c r="B181" s="158"/>
      <c r="C181" s="159" t="s">
        <v>151</v>
      </c>
      <c r="D181" s="160">
        <f>D182</f>
        <v>28.5</v>
      </c>
      <c r="E181" s="160"/>
      <c r="F181" s="160">
        <f>F182</f>
        <v>28.5</v>
      </c>
      <c r="G181" s="160">
        <f t="shared" si="29"/>
        <v>28.5</v>
      </c>
      <c r="H181" s="160"/>
      <c r="I181" s="160">
        <f t="shared" si="29"/>
        <v>28.5</v>
      </c>
      <c r="J181" s="160">
        <f t="shared" si="29"/>
        <v>28.5</v>
      </c>
      <c r="K181" s="160"/>
      <c r="L181" s="160">
        <f t="shared" si="29"/>
        <v>28.5</v>
      </c>
    </row>
    <row r="182" spans="1:12" ht="36.75" customHeight="1">
      <c r="A182" s="161" t="s">
        <v>152</v>
      </c>
      <c r="B182" s="161"/>
      <c r="C182" s="163" t="s">
        <v>153</v>
      </c>
      <c r="D182" s="164">
        <f>D183</f>
        <v>28.5</v>
      </c>
      <c r="E182" s="164"/>
      <c r="F182" s="164">
        <f>F183</f>
        <v>28.5</v>
      </c>
      <c r="G182" s="164">
        <f t="shared" si="29"/>
        <v>28.5</v>
      </c>
      <c r="H182" s="164"/>
      <c r="I182" s="164">
        <f t="shared" si="29"/>
        <v>28.5</v>
      </c>
      <c r="J182" s="164">
        <f t="shared" si="29"/>
        <v>28.5</v>
      </c>
      <c r="K182" s="164"/>
      <c r="L182" s="164">
        <f t="shared" si="29"/>
        <v>28.5</v>
      </c>
    </row>
    <row r="183" spans="1:12" ht="26.25">
      <c r="A183" s="161"/>
      <c r="B183" s="161" t="s">
        <v>64</v>
      </c>
      <c r="C183" s="163" t="s">
        <v>65</v>
      </c>
      <c r="D183" s="164">
        <v>28.5</v>
      </c>
      <c r="E183" s="164"/>
      <c r="F183" s="164">
        <v>28.5</v>
      </c>
      <c r="G183" s="164">
        <v>28.5</v>
      </c>
      <c r="H183" s="164"/>
      <c r="I183" s="164">
        <v>28.5</v>
      </c>
      <c r="J183" s="164">
        <v>28.5</v>
      </c>
      <c r="K183" s="164"/>
      <c r="L183" s="164">
        <v>28.5</v>
      </c>
    </row>
    <row r="184" spans="1:12" ht="26.25">
      <c r="A184" s="152" t="s">
        <v>154</v>
      </c>
      <c r="B184" s="152"/>
      <c r="C184" s="170" t="s">
        <v>155</v>
      </c>
      <c r="D184" s="154">
        <f>D185+D189+D193</f>
        <v>365.5</v>
      </c>
      <c r="E184" s="154"/>
      <c r="F184" s="154">
        <f>F185+F189+F193</f>
        <v>365.5</v>
      </c>
      <c r="G184" s="154">
        <f>G185+G189+G193</f>
        <v>365.5</v>
      </c>
      <c r="H184" s="154"/>
      <c r="I184" s="154">
        <f>I185+I189+I193</f>
        <v>365.5</v>
      </c>
      <c r="J184" s="154">
        <f>J185+J189+J193</f>
        <v>365.5</v>
      </c>
      <c r="K184" s="154"/>
      <c r="L184" s="154">
        <f>L185+L189+L193</f>
        <v>365.5</v>
      </c>
    </row>
    <row r="185" spans="1:12" ht="26.25">
      <c r="A185" s="182" t="s">
        <v>156</v>
      </c>
      <c r="B185" s="182"/>
      <c r="C185" s="183" t="s">
        <v>996</v>
      </c>
      <c r="D185" s="157">
        <f t="shared" ref="D185:L187" si="30">D186</f>
        <v>330</v>
      </c>
      <c r="E185" s="157"/>
      <c r="F185" s="157">
        <f t="shared" si="30"/>
        <v>330</v>
      </c>
      <c r="G185" s="157">
        <f t="shared" si="30"/>
        <v>330</v>
      </c>
      <c r="H185" s="157"/>
      <c r="I185" s="157">
        <f t="shared" si="30"/>
        <v>330</v>
      </c>
      <c r="J185" s="157">
        <f t="shared" si="30"/>
        <v>330</v>
      </c>
      <c r="K185" s="157"/>
      <c r="L185" s="157">
        <f t="shared" si="30"/>
        <v>330</v>
      </c>
    </row>
    <row r="186" spans="1:12" ht="26.25">
      <c r="A186" s="158" t="s">
        <v>806</v>
      </c>
      <c r="B186" s="158"/>
      <c r="C186" s="159" t="s">
        <v>805</v>
      </c>
      <c r="D186" s="160">
        <f t="shared" si="30"/>
        <v>330</v>
      </c>
      <c r="E186" s="160"/>
      <c r="F186" s="160">
        <f t="shared" si="30"/>
        <v>330</v>
      </c>
      <c r="G186" s="160">
        <f t="shared" si="30"/>
        <v>330</v>
      </c>
      <c r="H186" s="160"/>
      <c r="I186" s="160">
        <f t="shared" si="30"/>
        <v>330</v>
      </c>
      <c r="J186" s="160">
        <f t="shared" si="30"/>
        <v>330</v>
      </c>
      <c r="K186" s="160"/>
      <c r="L186" s="160">
        <f t="shared" si="30"/>
        <v>330</v>
      </c>
    </row>
    <row r="187" spans="1:12" ht="26.25">
      <c r="A187" s="161" t="s">
        <v>807</v>
      </c>
      <c r="B187" s="161"/>
      <c r="C187" s="184" t="s">
        <v>808</v>
      </c>
      <c r="D187" s="164">
        <f t="shared" si="30"/>
        <v>330</v>
      </c>
      <c r="E187" s="164"/>
      <c r="F187" s="164">
        <f t="shared" si="30"/>
        <v>330</v>
      </c>
      <c r="G187" s="164">
        <f t="shared" si="30"/>
        <v>330</v>
      </c>
      <c r="H187" s="164"/>
      <c r="I187" s="164">
        <f t="shared" si="30"/>
        <v>330</v>
      </c>
      <c r="J187" s="164">
        <f t="shared" si="30"/>
        <v>330</v>
      </c>
      <c r="K187" s="164"/>
      <c r="L187" s="164">
        <f t="shared" si="30"/>
        <v>330</v>
      </c>
    </row>
    <row r="188" spans="1:12" ht="26.25">
      <c r="A188" s="161"/>
      <c r="B188" s="161" t="s">
        <v>64</v>
      </c>
      <c r="C188" s="163" t="s">
        <v>65</v>
      </c>
      <c r="D188" s="164">
        <v>330</v>
      </c>
      <c r="E188" s="164"/>
      <c r="F188" s="164">
        <v>330</v>
      </c>
      <c r="G188" s="164">
        <v>330</v>
      </c>
      <c r="H188" s="164"/>
      <c r="I188" s="164">
        <v>330</v>
      </c>
      <c r="J188" s="164">
        <v>330</v>
      </c>
      <c r="K188" s="164"/>
      <c r="L188" s="164">
        <v>330</v>
      </c>
    </row>
    <row r="189" spans="1:12" ht="26.25">
      <c r="A189" s="155" t="s">
        <v>157</v>
      </c>
      <c r="B189" s="155"/>
      <c r="C189" s="156" t="s">
        <v>997</v>
      </c>
      <c r="D189" s="157">
        <f>D190</f>
        <v>19</v>
      </c>
      <c r="E189" s="157"/>
      <c r="F189" s="157">
        <f>F190</f>
        <v>19</v>
      </c>
      <c r="G189" s="157">
        <f>G190</f>
        <v>19</v>
      </c>
      <c r="H189" s="157"/>
      <c r="I189" s="157">
        <f>I190</f>
        <v>19</v>
      </c>
      <c r="J189" s="157">
        <f>J190</f>
        <v>19</v>
      </c>
      <c r="K189" s="157"/>
      <c r="L189" s="157">
        <f>L190</f>
        <v>19</v>
      </c>
    </row>
    <row r="190" spans="1:12" ht="26.25">
      <c r="A190" s="158" t="s">
        <v>158</v>
      </c>
      <c r="B190" s="158"/>
      <c r="C190" s="159" t="s">
        <v>998</v>
      </c>
      <c r="D190" s="160">
        <f>D191</f>
        <v>19</v>
      </c>
      <c r="E190" s="160"/>
      <c r="F190" s="160">
        <f>F191</f>
        <v>19</v>
      </c>
      <c r="G190" s="160">
        <f t="shared" ref="G190:L190" si="31">G191</f>
        <v>19</v>
      </c>
      <c r="H190" s="160"/>
      <c r="I190" s="160">
        <f t="shared" si="31"/>
        <v>19</v>
      </c>
      <c r="J190" s="160">
        <f t="shared" si="31"/>
        <v>19</v>
      </c>
      <c r="K190" s="160"/>
      <c r="L190" s="160">
        <f t="shared" si="31"/>
        <v>19</v>
      </c>
    </row>
    <row r="191" spans="1:12" ht="26.25">
      <c r="A191" s="161" t="s">
        <v>159</v>
      </c>
      <c r="B191" s="161"/>
      <c r="C191" s="163" t="s">
        <v>160</v>
      </c>
      <c r="D191" s="164">
        <f>D192</f>
        <v>19</v>
      </c>
      <c r="E191" s="164"/>
      <c r="F191" s="164">
        <f>F192</f>
        <v>19</v>
      </c>
      <c r="G191" s="164">
        <f>G192</f>
        <v>19</v>
      </c>
      <c r="H191" s="164"/>
      <c r="I191" s="164">
        <f>I192</f>
        <v>19</v>
      </c>
      <c r="J191" s="164">
        <f>J192</f>
        <v>19</v>
      </c>
      <c r="K191" s="164"/>
      <c r="L191" s="164">
        <f>L192</f>
        <v>19</v>
      </c>
    </row>
    <row r="192" spans="1:12" ht="26.25">
      <c r="A192" s="162"/>
      <c r="B192" s="161" t="s">
        <v>64</v>
      </c>
      <c r="C192" s="163" t="s">
        <v>65</v>
      </c>
      <c r="D192" s="164">
        <v>19</v>
      </c>
      <c r="E192" s="164"/>
      <c r="F192" s="164">
        <v>19</v>
      </c>
      <c r="G192" s="164">
        <v>19</v>
      </c>
      <c r="H192" s="164"/>
      <c r="I192" s="164">
        <v>19</v>
      </c>
      <c r="J192" s="164">
        <v>19</v>
      </c>
      <c r="K192" s="164"/>
      <c r="L192" s="164">
        <v>19</v>
      </c>
    </row>
    <row r="193" spans="1:12" ht="26.25">
      <c r="A193" s="155" t="s">
        <v>161</v>
      </c>
      <c r="B193" s="155"/>
      <c r="C193" s="156" t="s">
        <v>162</v>
      </c>
      <c r="D193" s="157">
        <f t="shared" ref="D193:L195" si="32">D194</f>
        <v>16.5</v>
      </c>
      <c r="E193" s="157"/>
      <c r="F193" s="157">
        <f t="shared" si="32"/>
        <v>16.5</v>
      </c>
      <c r="G193" s="157">
        <f t="shared" si="32"/>
        <v>16.5</v>
      </c>
      <c r="H193" s="157"/>
      <c r="I193" s="157">
        <f t="shared" si="32"/>
        <v>16.5</v>
      </c>
      <c r="J193" s="157">
        <f t="shared" si="32"/>
        <v>16.5</v>
      </c>
      <c r="K193" s="157"/>
      <c r="L193" s="157">
        <f t="shared" si="32"/>
        <v>16.5</v>
      </c>
    </row>
    <row r="194" spans="1:12" ht="26.25">
      <c r="A194" s="158" t="s">
        <v>163</v>
      </c>
      <c r="B194" s="158"/>
      <c r="C194" s="159" t="s">
        <v>164</v>
      </c>
      <c r="D194" s="160">
        <f t="shared" si="32"/>
        <v>16.5</v>
      </c>
      <c r="E194" s="160"/>
      <c r="F194" s="160">
        <f t="shared" si="32"/>
        <v>16.5</v>
      </c>
      <c r="G194" s="160">
        <f t="shared" si="32"/>
        <v>16.5</v>
      </c>
      <c r="H194" s="160"/>
      <c r="I194" s="160">
        <f t="shared" si="32"/>
        <v>16.5</v>
      </c>
      <c r="J194" s="160">
        <f t="shared" si="32"/>
        <v>16.5</v>
      </c>
      <c r="K194" s="160"/>
      <c r="L194" s="160">
        <f t="shared" si="32"/>
        <v>16.5</v>
      </c>
    </row>
    <row r="195" spans="1:12" ht="26.25">
      <c r="A195" s="161" t="s">
        <v>165</v>
      </c>
      <c r="B195" s="161"/>
      <c r="C195" s="163" t="s">
        <v>166</v>
      </c>
      <c r="D195" s="164">
        <f t="shared" si="32"/>
        <v>16.5</v>
      </c>
      <c r="E195" s="164"/>
      <c r="F195" s="164">
        <f t="shared" si="32"/>
        <v>16.5</v>
      </c>
      <c r="G195" s="164">
        <f t="shared" si="32"/>
        <v>16.5</v>
      </c>
      <c r="H195" s="164"/>
      <c r="I195" s="164">
        <f t="shared" si="32"/>
        <v>16.5</v>
      </c>
      <c r="J195" s="164">
        <f t="shared" si="32"/>
        <v>16.5</v>
      </c>
      <c r="K195" s="164"/>
      <c r="L195" s="164">
        <f t="shared" si="32"/>
        <v>16.5</v>
      </c>
    </row>
    <row r="196" spans="1:12" ht="26.25">
      <c r="A196" s="161"/>
      <c r="B196" s="161" t="s">
        <v>64</v>
      </c>
      <c r="C196" s="163" t="s">
        <v>65</v>
      </c>
      <c r="D196" s="164">
        <v>16.5</v>
      </c>
      <c r="E196" s="164"/>
      <c r="F196" s="164">
        <v>16.5</v>
      </c>
      <c r="G196" s="164">
        <v>16.5</v>
      </c>
      <c r="H196" s="164"/>
      <c r="I196" s="164">
        <v>16.5</v>
      </c>
      <c r="J196" s="164">
        <v>16.5</v>
      </c>
      <c r="K196" s="164"/>
      <c r="L196" s="164">
        <v>16.5</v>
      </c>
    </row>
    <row r="197" spans="1:12" ht="26.25">
      <c r="A197" s="152" t="s">
        <v>167</v>
      </c>
      <c r="B197" s="152"/>
      <c r="C197" s="170" t="s">
        <v>168</v>
      </c>
      <c r="D197" s="154">
        <f>D198+D207+D213+D221</f>
        <v>31005.599999999999</v>
      </c>
      <c r="E197" s="154">
        <f>E198+E207+E213+E221</f>
        <v>786.30000000000007</v>
      </c>
      <c r="F197" s="154">
        <f>F198+F207+F213+F221</f>
        <v>31791.9</v>
      </c>
      <c r="G197" s="154">
        <f>G198+G207+G213+G221+G226</f>
        <v>22369.200000000001</v>
      </c>
      <c r="H197" s="154">
        <f>H198+H207+H213+H221</f>
        <v>-781.1</v>
      </c>
      <c r="I197" s="154">
        <f>I198+I207+I213+I221+I226</f>
        <v>21588.100000000002</v>
      </c>
      <c r="J197" s="154">
        <f>J198+J207+J213+J221</f>
        <v>21623.100000000002</v>
      </c>
      <c r="K197" s="154">
        <f>K198+K207+K213+K221</f>
        <v>3.5</v>
      </c>
      <c r="L197" s="154">
        <f>L198+L207+L213+L221</f>
        <v>21626.600000000002</v>
      </c>
    </row>
    <row r="198" spans="1:12">
      <c r="A198" s="158" t="s">
        <v>169</v>
      </c>
      <c r="B198" s="158"/>
      <c r="C198" s="159" t="s">
        <v>170</v>
      </c>
      <c r="D198" s="160">
        <f t="shared" ref="D198:L198" si="33">D202+D199</f>
        <v>19122.2</v>
      </c>
      <c r="E198" s="160">
        <f t="shared" si="33"/>
        <v>0</v>
      </c>
      <c r="F198" s="160">
        <f t="shared" si="33"/>
        <v>19122.2</v>
      </c>
      <c r="G198" s="160">
        <f t="shared" si="33"/>
        <v>16771.900000000001</v>
      </c>
      <c r="H198" s="160">
        <f t="shared" si="33"/>
        <v>0</v>
      </c>
      <c r="I198" s="160">
        <f t="shared" si="33"/>
        <v>16771.900000000001</v>
      </c>
      <c r="J198" s="160">
        <f t="shared" si="33"/>
        <v>16848.400000000001</v>
      </c>
      <c r="K198" s="160">
        <f t="shared" si="33"/>
        <v>0</v>
      </c>
      <c r="L198" s="160">
        <f t="shared" si="33"/>
        <v>16848.400000000001</v>
      </c>
    </row>
    <row r="199" spans="1:12">
      <c r="A199" s="161" t="s">
        <v>171</v>
      </c>
      <c r="B199" s="161"/>
      <c r="C199" s="163" t="s">
        <v>467</v>
      </c>
      <c r="D199" s="164">
        <f t="shared" ref="D199:L200" si="34">D200</f>
        <v>14185.1</v>
      </c>
      <c r="E199" s="164">
        <f>E200</f>
        <v>0</v>
      </c>
      <c r="F199" s="164">
        <f t="shared" si="34"/>
        <v>14185.1</v>
      </c>
      <c r="G199" s="164">
        <f t="shared" si="34"/>
        <v>16771.900000000001</v>
      </c>
      <c r="H199" s="164">
        <f>H200</f>
        <v>0</v>
      </c>
      <c r="I199" s="164">
        <f t="shared" si="34"/>
        <v>16771.900000000001</v>
      </c>
      <c r="J199" s="164">
        <f t="shared" si="34"/>
        <v>16848.400000000001</v>
      </c>
      <c r="K199" s="164">
        <f>K200</f>
        <v>0</v>
      </c>
      <c r="L199" s="164">
        <f t="shared" si="34"/>
        <v>16848.400000000001</v>
      </c>
    </row>
    <row r="200" spans="1:12" ht="64.5">
      <c r="A200" s="185"/>
      <c r="B200" s="161"/>
      <c r="C200" s="163" t="s">
        <v>811</v>
      </c>
      <c r="D200" s="164">
        <f t="shared" si="34"/>
        <v>14185.1</v>
      </c>
      <c r="E200" s="164">
        <f>E201</f>
        <v>0</v>
      </c>
      <c r="F200" s="164">
        <f t="shared" si="34"/>
        <v>14185.1</v>
      </c>
      <c r="G200" s="164">
        <f t="shared" si="34"/>
        <v>16771.900000000001</v>
      </c>
      <c r="H200" s="164">
        <f>H201</f>
        <v>0</v>
      </c>
      <c r="I200" s="164">
        <f>I201</f>
        <v>16771.900000000001</v>
      </c>
      <c r="J200" s="164">
        <f t="shared" si="34"/>
        <v>16848.400000000001</v>
      </c>
      <c r="K200" s="164">
        <f>K201</f>
        <v>0</v>
      </c>
      <c r="L200" s="164">
        <f>L201</f>
        <v>16848.400000000001</v>
      </c>
    </row>
    <row r="201" spans="1:12">
      <c r="A201" s="161"/>
      <c r="B201" s="161" t="s">
        <v>37</v>
      </c>
      <c r="C201" s="163" t="s">
        <v>38</v>
      </c>
      <c r="D201" s="186">
        <v>14185.1</v>
      </c>
      <c r="E201" s="186"/>
      <c r="F201" s="186">
        <f>SUM(D201:E201)</f>
        <v>14185.1</v>
      </c>
      <c r="G201" s="186">
        <v>16771.900000000001</v>
      </c>
      <c r="H201" s="186"/>
      <c r="I201" s="186">
        <v>16771.900000000001</v>
      </c>
      <c r="J201" s="186">
        <v>16848.400000000001</v>
      </c>
      <c r="K201" s="186"/>
      <c r="L201" s="186">
        <v>16848.400000000001</v>
      </c>
    </row>
    <row r="202" spans="1:12" ht="51.75">
      <c r="A202" s="161" t="s">
        <v>172</v>
      </c>
      <c r="B202" s="161"/>
      <c r="C202" s="163" t="s">
        <v>173</v>
      </c>
      <c r="D202" s="164">
        <f>D203</f>
        <v>4937.1000000000004</v>
      </c>
      <c r="E202" s="164">
        <f>E203</f>
        <v>0</v>
      </c>
      <c r="F202" s="164">
        <f>F203</f>
        <v>4937.1000000000004</v>
      </c>
      <c r="G202" s="164">
        <f>G203</f>
        <v>0</v>
      </c>
      <c r="H202" s="164"/>
      <c r="I202" s="164">
        <f>I203</f>
        <v>0</v>
      </c>
      <c r="J202" s="164">
        <v>0</v>
      </c>
      <c r="K202" s="164"/>
      <c r="L202" s="164">
        <v>0</v>
      </c>
    </row>
    <row r="203" spans="1:12">
      <c r="A203" s="161"/>
      <c r="B203" s="161" t="s">
        <v>37</v>
      </c>
      <c r="C203" s="163" t="s">
        <v>38</v>
      </c>
      <c r="D203" s="164">
        <f>D206+D205+D204</f>
        <v>4937.1000000000004</v>
      </c>
      <c r="E203" s="164">
        <f>E204+E205</f>
        <v>0</v>
      </c>
      <c r="F203" s="164">
        <f>F206+F205+F204</f>
        <v>4937.1000000000004</v>
      </c>
      <c r="G203" s="164">
        <f t="shared" ref="G203:L203" si="35">G206</f>
        <v>0</v>
      </c>
      <c r="H203" s="164"/>
      <c r="I203" s="164">
        <f t="shared" si="35"/>
        <v>0</v>
      </c>
      <c r="J203" s="164">
        <f t="shared" si="35"/>
        <v>0</v>
      </c>
      <c r="K203" s="164"/>
      <c r="L203" s="164">
        <f t="shared" si="35"/>
        <v>0</v>
      </c>
    </row>
    <row r="204" spans="1:12">
      <c r="A204" s="161"/>
      <c r="B204" s="161"/>
      <c r="C204" s="163" t="s">
        <v>174</v>
      </c>
      <c r="D204" s="164">
        <v>2577.8000000000002</v>
      </c>
      <c r="E204" s="164"/>
      <c r="F204" s="164">
        <v>2577.8000000000002</v>
      </c>
      <c r="G204" s="164"/>
      <c r="H204" s="164"/>
      <c r="I204" s="164">
        <v>0</v>
      </c>
      <c r="J204" s="164"/>
      <c r="K204" s="164"/>
      <c r="L204" s="164">
        <v>0</v>
      </c>
    </row>
    <row r="205" spans="1:12">
      <c r="A205" s="161"/>
      <c r="B205" s="161"/>
      <c r="C205" s="163" t="s">
        <v>102</v>
      </c>
      <c r="D205" s="164">
        <v>859.3</v>
      </c>
      <c r="E205" s="164"/>
      <c r="F205" s="164">
        <v>859.3</v>
      </c>
      <c r="G205" s="164"/>
      <c r="H205" s="164"/>
      <c r="I205" s="164">
        <v>0</v>
      </c>
      <c r="J205" s="164"/>
      <c r="K205" s="164"/>
      <c r="L205" s="164">
        <v>0</v>
      </c>
    </row>
    <row r="206" spans="1:12" ht="14.25" customHeight="1">
      <c r="A206" s="161"/>
      <c r="B206" s="161"/>
      <c r="C206" s="163" t="s">
        <v>147</v>
      </c>
      <c r="D206" s="164">
        <v>1500</v>
      </c>
      <c r="E206" s="164"/>
      <c r="F206" s="164">
        <v>1500</v>
      </c>
      <c r="G206" s="164">
        <v>0</v>
      </c>
      <c r="H206" s="164"/>
      <c r="I206" s="164">
        <v>0</v>
      </c>
      <c r="J206" s="164">
        <v>0</v>
      </c>
      <c r="K206" s="164"/>
      <c r="L206" s="164">
        <v>0</v>
      </c>
    </row>
    <row r="207" spans="1:12" ht="30.75" customHeight="1">
      <c r="A207" s="158" t="s">
        <v>175</v>
      </c>
      <c r="B207" s="158"/>
      <c r="C207" s="159" t="s">
        <v>176</v>
      </c>
      <c r="D207" s="160">
        <f>D208+D211</f>
        <v>0</v>
      </c>
      <c r="E207" s="160"/>
      <c r="F207" s="160">
        <f>F208+F211</f>
        <v>0</v>
      </c>
      <c r="G207" s="160">
        <f>G208+G211</f>
        <v>0</v>
      </c>
      <c r="H207" s="160"/>
      <c r="I207" s="160">
        <f>I208+I211</f>
        <v>0</v>
      </c>
      <c r="J207" s="160">
        <f>J208+J211</f>
        <v>0</v>
      </c>
      <c r="K207" s="160"/>
      <c r="L207" s="160">
        <f>L208+L211</f>
        <v>0</v>
      </c>
    </row>
    <row r="208" spans="1:12" ht="31.5" customHeight="1">
      <c r="A208" s="161" t="s">
        <v>177</v>
      </c>
      <c r="B208" s="161"/>
      <c r="C208" s="163" t="s">
        <v>178</v>
      </c>
      <c r="D208" s="164">
        <f>D209+D210</f>
        <v>0</v>
      </c>
      <c r="E208" s="164"/>
      <c r="F208" s="164">
        <f>F209+F210</f>
        <v>0</v>
      </c>
      <c r="G208" s="164">
        <f>G209+G210</f>
        <v>0</v>
      </c>
      <c r="H208" s="164"/>
      <c r="I208" s="164">
        <f>I209+I210</f>
        <v>0</v>
      </c>
      <c r="J208" s="164">
        <f>J209+J210</f>
        <v>0</v>
      </c>
      <c r="K208" s="164"/>
      <c r="L208" s="164">
        <f>L209+L210</f>
        <v>0</v>
      </c>
    </row>
    <row r="209" spans="1:12" ht="28.5" customHeight="1">
      <c r="A209" s="161"/>
      <c r="B209" s="161" t="s">
        <v>17</v>
      </c>
      <c r="C209" s="163" t="s">
        <v>18</v>
      </c>
      <c r="D209" s="164">
        <v>0</v>
      </c>
      <c r="E209" s="164"/>
      <c r="F209" s="164">
        <v>0</v>
      </c>
      <c r="G209" s="164">
        <v>0</v>
      </c>
      <c r="H209" s="164"/>
      <c r="I209" s="164">
        <v>0</v>
      </c>
      <c r="J209" s="164">
        <v>0</v>
      </c>
      <c r="K209" s="164"/>
      <c r="L209" s="164">
        <v>0</v>
      </c>
    </row>
    <row r="210" spans="1:12" ht="30" customHeight="1">
      <c r="A210" s="162"/>
      <c r="B210" s="161" t="s">
        <v>37</v>
      </c>
      <c r="C210" s="163" t="s">
        <v>38</v>
      </c>
      <c r="D210" s="164">
        <v>0</v>
      </c>
      <c r="E210" s="164"/>
      <c r="F210" s="164">
        <v>0</v>
      </c>
      <c r="G210" s="164">
        <v>0</v>
      </c>
      <c r="H210" s="164"/>
      <c r="I210" s="164">
        <v>0</v>
      </c>
      <c r="J210" s="164">
        <v>0</v>
      </c>
      <c r="K210" s="164"/>
      <c r="L210" s="164">
        <v>0</v>
      </c>
    </row>
    <row r="211" spans="1:12" ht="30.75" customHeight="1">
      <c r="A211" s="161" t="s">
        <v>179</v>
      </c>
      <c r="B211" s="161"/>
      <c r="C211" s="163" t="s">
        <v>180</v>
      </c>
      <c r="D211" s="164">
        <f>D212</f>
        <v>0</v>
      </c>
      <c r="E211" s="164"/>
      <c r="F211" s="164">
        <f>F212</f>
        <v>0</v>
      </c>
      <c r="G211" s="164">
        <f>G212</f>
        <v>0</v>
      </c>
      <c r="H211" s="164"/>
      <c r="I211" s="164">
        <f>I212</f>
        <v>0</v>
      </c>
      <c r="J211" s="164">
        <f>J212</f>
        <v>0</v>
      </c>
      <c r="K211" s="164"/>
      <c r="L211" s="164">
        <f>L212</f>
        <v>0</v>
      </c>
    </row>
    <row r="212" spans="1:12" ht="27.75" customHeight="1">
      <c r="A212" s="162"/>
      <c r="B212" s="161" t="s">
        <v>17</v>
      </c>
      <c r="C212" s="163" t="s">
        <v>18</v>
      </c>
      <c r="D212" s="164">
        <v>0</v>
      </c>
      <c r="E212" s="164"/>
      <c r="F212" s="164">
        <v>0</v>
      </c>
      <c r="G212" s="164">
        <v>0</v>
      </c>
      <c r="H212" s="164"/>
      <c r="I212" s="164">
        <v>0</v>
      </c>
      <c r="J212" s="164">
        <v>0</v>
      </c>
      <c r="K212" s="164"/>
      <c r="L212" s="164">
        <v>0</v>
      </c>
    </row>
    <row r="213" spans="1:12" ht="39">
      <c r="A213" s="158" t="s">
        <v>181</v>
      </c>
      <c r="B213" s="158"/>
      <c r="C213" s="159" t="s">
        <v>182</v>
      </c>
      <c r="D213" s="160">
        <f t="shared" ref="D213:L213" si="36">D214+D216+D218</f>
        <v>11842.099999999999</v>
      </c>
      <c r="E213" s="160">
        <f t="shared" si="36"/>
        <v>1.7</v>
      </c>
      <c r="F213" s="160">
        <f t="shared" si="36"/>
        <v>11843.799999999997</v>
      </c>
      <c r="G213" s="160">
        <f t="shared" si="36"/>
        <v>4762.7</v>
      </c>
      <c r="H213" s="160">
        <f t="shared" si="36"/>
        <v>3.5</v>
      </c>
      <c r="I213" s="160">
        <f t="shared" si="36"/>
        <v>4766.2</v>
      </c>
      <c r="J213" s="160">
        <f t="shared" si="36"/>
        <v>4774.7</v>
      </c>
      <c r="K213" s="160">
        <f t="shared" si="36"/>
        <v>3.5</v>
      </c>
      <c r="L213" s="160">
        <f t="shared" si="36"/>
        <v>4778.2</v>
      </c>
    </row>
    <row r="214" spans="1:12" ht="39">
      <c r="A214" s="161" t="s">
        <v>183</v>
      </c>
      <c r="B214" s="161"/>
      <c r="C214" s="163" t="s">
        <v>184</v>
      </c>
      <c r="D214" s="164">
        <f>D215</f>
        <v>95.9</v>
      </c>
      <c r="E214" s="164"/>
      <c r="F214" s="164">
        <f>F215</f>
        <v>95.9</v>
      </c>
      <c r="G214" s="164">
        <f>G215</f>
        <v>107.9</v>
      </c>
      <c r="H214" s="164"/>
      <c r="I214" s="164">
        <f>I215</f>
        <v>107.9</v>
      </c>
      <c r="J214" s="164">
        <f>J215</f>
        <v>119.9</v>
      </c>
      <c r="K214" s="164"/>
      <c r="L214" s="164">
        <f>L215</f>
        <v>119.9</v>
      </c>
    </row>
    <row r="215" spans="1:12" ht="26.25">
      <c r="A215" s="162"/>
      <c r="B215" s="161" t="s">
        <v>17</v>
      </c>
      <c r="C215" s="163" t="s">
        <v>18</v>
      </c>
      <c r="D215" s="164">
        <v>95.9</v>
      </c>
      <c r="E215" s="164"/>
      <c r="F215" s="164">
        <v>95.9</v>
      </c>
      <c r="G215" s="164">
        <v>107.9</v>
      </c>
      <c r="H215" s="164"/>
      <c r="I215" s="164">
        <v>107.9</v>
      </c>
      <c r="J215" s="164">
        <v>119.9</v>
      </c>
      <c r="K215" s="164"/>
      <c r="L215" s="164">
        <v>119.9</v>
      </c>
    </row>
    <row r="216" spans="1:12" ht="64.5">
      <c r="A216" s="161" t="s">
        <v>185</v>
      </c>
      <c r="B216" s="161"/>
      <c r="C216" s="187" t="s">
        <v>186</v>
      </c>
      <c r="D216" s="164">
        <f>D217</f>
        <v>11685.099999999999</v>
      </c>
      <c r="E216" s="164"/>
      <c r="F216" s="164">
        <f>F217</f>
        <v>11685.099999999999</v>
      </c>
      <c r="G216" s="164">
        <f>G217</f>
        <v>4593.2</v>
      </c>
      <c r="H216" s="164"/>
      <c r="I216" s="164">
        <f>I217</f>
        <v>4593.2</v>
      </c>
      <c r="J216" s="164">
        <f>J217</f>
        <v>4593.2</v>
      </c>
      <c r="K216" s="164"/>
      <c r="L216" s="164">
        <f>L217</f>
        <v>4593.2</v>
      </c>
    </row>
    <row r="217" spans="1:12" ht="26.25">
      <c r="A217" s="162"/>
      <c r="B217" s="161" t="s">
        <v>187</v>
      </c>
      <c r="C217" s="163" t="s">
        <v>188</v>
      </c>
      <c r="D217" s="164">
        <f>7091.9+4593.2</f>
        <v>11685.099999999999</v>
      </c>
      <c r="E217" s="164"/>
      <c r="F217" s="164">
        <f>SUM(D217:E217)</f>
        <v>11685.099999999999</v>
      </c>
      <c r="G217" s="164">
        <v>4593.2</v>
      </c>
      <c r="H217" s="164"/>
      <c r="I217" s="164">
        <v>4593.2</v>
      </c>
      <c r="J217" s="164">
        <v>4593.2</v>
      </c>
      <c r="K217" s="164"/>
      <c r="L217" s="164">
        <v>4593.2</v>
      </c>
    </row>
    <row r="218" spans="1:12" ht="51">
      <c r="A218" s="161" t="s">
        <v>189</v>
      </c>
      <c r="B218" s="161"/>
      <c r="C218" s="28" t="s">
        <v>458</v>
      </c>
      <c r="D218" s="164">
        <f>D219+D220</f>
        <v>61.1</v>
      </c>
      <c r="E218" s="164">
        <f t="shared" ref="E218:L218" si="37">SUM(E219:E220)</f>
        <v>1.7</v>
      </c>
      <c r="F218" s="164">
        <f t="shared" si="37"/>
        <v>62.800000000000004</v>
      </c>
      <c r="G218" s="164">
        <f t="shared" si="37"/>
        <v>61.599999999999994</v>
      </c>
      <c r="H218" s="164">
        <f t="shared" si="37"/>
        <v>3.5</v>
      </c>
      <c r="I218" s="164">
        <f t="shared" si="37"/>
        <v>65.099999999999994</v>
      </c>
      <c r="J218" s="164">
        <f t="shared" si="37"/>
        <v>61.599999999999994</v>
      </c>
      <c r="K218" s="164">
        <f t="shared" si="37"/>
        <v>3.5</v>
      </c>
      <c r="L218" s="164">
        <f t="shared" si="37"/>
        <v>65.099999999999994</v>
      </c>
    </row>
    <row r="219" spans="1:12" ht="51.75">
      <c r="A219" s="161"/>
      <c r="B219" s="161" t="s">
        <v>30</v>
      </c>
      <c r="C219" s="26" t="s">
        <v>453</v>
      </c>
      <c r="D219" s="29">
        <v>44</v>
      </c>
      <c r="E219" s="29">
        <v>1.7</v>
      </c>
      <c r="F219" s="29">
        <f>SUM(D219:E219)</f>
        <v>45.7</v>
      </c>
      <c r="G219" s="29">
        <v>44.4</v>
      </c>
      <c r="H219" s="29">
        <v>3.5</v>
      </c>
      <c r="I219" s="29">
        <f>SUM(G219:H219)</f>
        <v>47.9</v>
      </c>
      <c r="J219" s="29">
        <v>44.4</v>
      </c>
      <c r="K219" s="29">
        <v>3.5</v>
      </c>
      <c r="L219" s="29">
        <f>SUM(J219:K219)</f>
        <v>47.9</v>
      </c>
    </row>
    <row r="220" spans="1:12" ht="26.25">
      <c r="A220" s="161"/>
      <c r="B220" s="161" t="s">
        <v>17</v>
      </c>
      <c r="C220" s="163" t="s">
        <v>18</v>
      </c>
      <c r="D220" s="29">
        <v>17.100000000000001</v>
      </c>
      <c r="E220" s="29"/>
      <c r="F220" s="29">
        <v>17.100000000000001</v>
      </c>
      <c r="G220" s="29">
        <v>17.2</v>
      </c>
      <c r="H220" s="29"/>
      <c r="I220" s="29">
        <v>17.2</v>
      </c>
      <c r="J220" s="29">
        <v>17.2</v>
      </c>
      <c r="K220" s="29"/>
      <c r="L220" s="29">
        <v>17.2</v>
      </c>
    </row>
    <row r="221" spans="1:12" ht="39" customHeight="1">
      <c r="A221" s="158" t="s">
        <v>729</v>
      </c>
      <c r="B221" s="158"/>
      <c r="C221" s="159" t="s">
        <v>730</v>
      </c>
      <c r="D221" s="160">
        <f t="shared" ref="D221:J221" si="38">D222</f>
        <v>41.3</v>
      </c>
      <c r="E221" s="160">
        <f t="shared" si="38"/>
        <v>784.6</v>
      </c>
      <c r="F221" s="160">
        <f t="shared" si="38"/>
        <v>825.9</v>
      </c>
      <c r="G221" s="160">
        <f t="shared" si="38"/>
        <v>784.6</v>
      </c>
      <c r="H221" s="160">
        <f t="shared" si="38"/>
        <v>-784.6</v>
      </c>
      <c r="I221" s="160">
        <f t="shared" si="38"/>
        <v>0</v>
      </c>
      <c r="J221" s="160">
        <f t="shared" si="38"/>
        <v>0</v>
      </c>
      <c r="K221" s="160"/>
      <c r="L221" s="160">
        <f>L222</f>
        <v>0</v>
      </c>
    </row>
    <row r="222" spans="1:12" ht="39">
      <c r="A222" s="515" t="s">
        <v>1006</v>
      </c>
      <c r="B222" s="161"/>
      <c r="C222" s="163" t="s">
        <v>1007</v>
      </c>
      <c r="D222" s="164">
        <f t="shared" ref="D222:I222" si="39">D223</f>
        <v>41.3</v>
      </c>
      <c r="E222" s="164">
        <f t="shared" si="39"/>
        <v>784.6</v>
      </c>
      <c r="F222" s="164">
        <f t="shared" si="39"/>
        <v>825.9</v>
      </c>
      <c r="G222" s="164">
        <f t="shared" si="39"/>
        <v>784.6</v>
      </c>
      <c r="H222" s="164">
        <f t="shared" si="39"/>
        <v>-784.6</v>
      </c>
      <c r="I222" s="164">
        <f t="shared" si="39"/>
        <v>0</v>
      </c>
      <c r="J222" s="164">
        <v>0</v>
      </c>
      <c r="K222" s="164"/>
      <c r="L222" s="164">
        <v>0</v>
      </c>
    </row>
    <row r="223" spans="1:12">
      <c r="A223" s="161"/>
      <c r="B223" s="161" t="s">
        <v>37</v>
      </c>
      <c r="C223" s="163" t="s">
        <v>38</v>
      </c>
      <c r="D223" s="164">
        <f t="shared" ref="D223:I223" si="40">SUM(D224:D225)</f>
        <v>41.3</v>
      </c>
      <c r="E223" s="164">
        <f t="shared" si="40"/>
        <v>784.6</v>
      </c>
      <c r="F223" s="164">
        <f t="shared" si="40"/>
        <v>825.9</v>
      </c>
      <c r="G223" s="164">
        <f t="shared" si="40"/>
        <v>784.6</v>
      </c>
      <c r="H223" s="164">
        <f t="shared" si="40"/>
        <v>-784.6</v>
      </c>
      <c r="I223" s="164">
        <f t="shared" si="40"/>
        <v>0</v>
      </c>
      <c r="J223" s="164">
        <v>0</v>
      </c>
      <c r="K223" s="164"/>
      <c r="L223" s="164">
        <v>0</v>
      </c>
    </row>
    <row r="224" spans="1:12">
      <c r="A224" s="161"/>
      <c r="B224" s="161"/>
      <c r="C224" s="163" t="s">
        <v>102</v>
      </c>
      <c r="D224" s="164">
        <v>0</v>
      </c>
      <c r="E224" s="164">
        <v>784.6</v>
      </c>
      <c r="F224" s="164">
        <v>784.6</v>
      </c>
      <c r="G224" s="164">
        <v>784.6</v>
      </c>
      <c r="H224" s="164">
        <v>-784.6</v>
      </c>
      <c r="I224" s="164">
        <v>0</v>
      </c>
      <c r="J224" s="164">
        <v>0</v>
      </c>
      <c r="K224" s="164"/>
      <c r="L224" s="164">
        <v>0</v>
      </c>
    </row>
    <row r="225" spans="1:12">
      <c r="A225" s="161"/>
      <c r="B225" s="161"/>
      <c r="C225" s="163" t="s">
        <v>147</v>
      </c>
      <c r="D225" s="164">
        <v>41.3</v>
      </c>
      <c r="E225" s="164"/>
      <c r="F225" s="164">
        <v>41.3</v>
      </c>
      <c r="G225" s="164">
        <v>0</v>
      </c>
      <c r="H225" s="164"/>
      <c r="I225" s="164">
        <v>0</v>
      </c>
      <c r="J225" s="164">
        <v>0</v>
      </c>
      <c r="K225" s="164"/>
      <c r="L225" s="164">
        <v>0</v>
      </c>
    </row>
    <row r="226" spans="1:12">
      <c r="A226" s="158" t="s">
        <v>731</v>
      </c>
      <c r="B226" s="158"/>
      <c r="C226" s="159" t="s">
        <v>732</v>
      </c>
      <c r="D226" s="160">
        <f>D228</f>
        <v>0</v>
      </c>
      <c r="E226" s="160"/>
      <c r="F226" s="160">
        <f>F228</f>
        <v>0</v>
      </c>
      <c r="G226" s="160">
        <f>G228</f>
        <v>50</v>
      </c>
      <c r="H226" s="160"/>
      <c r="I226" s="160">
        <f>I228</f>
        <v>50</v>
      </c>
      <c r="J226" s="160">
        <f>J228</f>
        <v>0</v>
      </c>
      <c r="K226" s="160"/>
      <c r="L226" s="160">
        <f>L228</f>
        <v>0</v>
      </c>
    </row>
    <row r="227" spans="1:12" s="188" customFormat="1" ht="39">
      <c r="A227" s="161" t="s">
        <v>734</v>
      </c>
      <c r="B227" s="162"/>
      <c r="C227" s="163" t="s">
        <v>733</v>
      </c>
      <c r="D227" s="151">
        <v>0</v>
      </c>
      <c r="E227" s="151"/>
      <c r="F227" s="151">
        <v>0</v>
      </c>
      <c r="G227" s="151">
        <v>50</v>
      </c>
      <c r="H227" s="151"/>
      <c r="I227" s="151">
        <v>50</v>
      </c>
      <c r="J227" s="151">
        <v>0</v>
      </c>
      <c r="K227" s="151"/>
      <c r="L227" s="151">
        <v>0</v>
      </c>
    </row>
    <row r="228" spans="1:12" ht="26.25">
      <c r="A228" s="161"/>
      <c r="B228" s="161" t="s">
        <v>17</v>
      </c>
      <c r="C228" s="163" t="s">
        <v>18</v>
      </c>
      <c r="D228" s="164">
        <v>0</v>
      </c>
      <c r="E228" s="164"/>
      <c r="F228" s="164">
        <v>0</v>
      </c>
      <c r="G228" s="164">
        <v>50</v>
      </c>
      <c r="H228" s="164"/>
      <c r="I228" s="164">
        <v>50</v>
      </c>
      <c r="J228" s="164">
        <v>0</v>
      </c>
      <c r="K228" s="164"/>
      <c r="L228" s="164">
        <v>0</v>
      </c>
    </row>
    <row r="229" spans="1:12" s="189" customFormat="1" ht="26.25">
      <c r="A229" s="152" t="s">
        <v>190</v>
      </c>
      <c r="B229" s="152"/>
      <c r="C229" s="170" t="s">
        <v>1119</v>
      </c>
      <c r="D229" s="154">
        <f t="shared" ref="D229:J229" si="41">D230</f>
        <v>7475.0999999999995</v>
      </c>
      <c r="E229" s="154">
        <f t="shared" si="41"/>
        <v>-2467.3000000000002</v>
      </c>
      <c r="F229" s="154">
        <f t="shared" si="41"/>
        <v>5007.7999999999993</v>
      </c>
      <c r="G229" s="154">
        <f t="shared" si="41"/>
        <v>132.19999999999999</v>
      </c>
      <c r="H229" s="154">
        <f t="shared" si="41"/>
        <v>0</v>
      </c>
      <c r="I229" s="154">
        <f t="shared" si="41"/>
        <v>132.19999999999999</v>
      </c>
      <c r="J229" s="154">
        <f t="shared" si="41"/>
        <v>5166</v>
      </c>
      <c r="K229" s="154"/>
      <c r="L229" s="154">
        <f>L230</f>
        <v>5166</v>
      </c>
    </row>
    <row r="230" spans="1:12" ht="26.25">
      <c r="A230" s="158" t="s">
        <v>735</v>
      </c>
      <c r="B230" s="158"/>
      <c r="C230" s="159" t="s">
        <v>191</v>
      </c>
      <c r="D230" s="160">
        <f>D231+D233+D235+D242+D240+D244+D238</f>
        <v>7475.0999999999995</v>
      </c>
      <c r="E230" s="160">
        <f>E231+E233+E235+E242+E240+E244+E238</f>
        <v>-2467.3000000000002</v>
      </c>
      <c r="F230" s="160">
        <f>F231+F233+F235+F242+F240+F244+F238</f>
        <v>5007.7999999999993</v>
      </c>
      <c r="G230" s="160">
        <f>G231+G233+G235+G242+G240+G244</f>
        <v>132.19999999999999</v>
      </c>
      <c r="H230" s="160">
        <f>H231+H233+H235+H242+H240+H244</f>
        <v>0</v>
      </c>
      <c r="I230" s="160">
        <f>I231+I233+I235+I242+I240+I244</f>
        <v>132.19999999999999</v>
      </c>
      <c r="J230" s="160">
        <f>J231+J233+J235+J242+J240</f>
        <v>5166</v>
      </c>
      <c r="K230" s="160"/>
      <c r="L230" s="160">
        <f>L231+L233+L235+L242+L240</f>
        <v>5166</v>
      </c>
    </row>
    <row r="231" spans="1:12" ht="39">
      <c r="A231" s="161" t="s">
        <v>736</v>
      </c>
      <c r="B231" s="161"/>
      <c r="C231" s="163" t="s">
        <v>444</v>
      </c>
      <c r="D231" s="164">
        <f>D232</f>
        <v>1260.5</v>
      </c>
      <c r="E231" s="164"/>
      <c r="F231" s="164">
        <f>F232</f>
        <v>1260.5</v>
      </c>
      <c r="G231" s="164">
        <f>G232</f>
        <v>0</v>
      </c>
      <c r="H231" s="164"/>
      <c r="I231" s="164">
        <f>I232</f>
        <v>0</v>
      </c>
      <c r="J231" s="164">
        <f>J232</f>
        <v>900</v>
      </c>
      <c r="K231" s="164"/>
      <c r="L231" s="164">
        <f>L232</f>
        <v>900</v>
      </c>
    </row>
    <row r="232" spans="1:12" ht="26.25">
      <c r="A232" s="161"/>
      <c r="B232" s="161" t="s">
        <v>17</v>
      </c>
      <c r="C232" s="163" t="s">
        <v>18</v>
      </c>
      <c r="D232" s="164">
        <v>1260.5</v>
      </c>
      <c r="E232" s="164"/>
      <c r="F232" s="164">
        <v>1260.5</v>
      </c>
      <c r="G232" s="164">
        <v>0</v>
      </c>
      <c r="H232" s="164"/>
      <c r="I232" s="164">
        <v>0</v>
      </c>
      <c r="J232" s="164">
        <v>900</v>
      </c>
      <c r="K232" s="164"/>
      <c r="L232" s="164">
        <v>900</v>
      </c>
    </row>
    <row r="233" spans="1:12" ht="39">
      <c r="A233" s="161" t="s">
        <v>737</v>
      </c>
      <c r="B233" s="161"/>
      <c r="C233" s="190" t="s">
        <v>814</v>
      </c>
      <c r="D233" s="164">
        <f>D234</f>
        <v>106.6</v>
      </c>
      <c r="E233" s="164"/>
      <c r="F233" s="164">
        <f>F234</f>
        <v>106.6</v>
      </c>
      <c r="G233" s="164">
        <f>G234</f>
        <v>120</v>
      </c>
      <c r="H233" s="164"/>
      <c r="I233" s="164">
        <f>I234</f>
        <v>120</v>
      </c>
      <c r="J233" s="164">
        <f>J234</f>
        <v>150</v>
      </c>
      <c r="K233" s="164"/>
      <c r="L233" s="164">
        <f>L234</f>
        <v>150</v>
      </c>
    </row>
    <row r="234" spans="1:12" ht="26.25">
      <c r="A234" s="161"/>
      <c r="B234" s="161" t="s">
        <v>17</v>
      </c>
      <c r="C234" s="163" t="s">
        <v>18</v>
      </c>
      <c r="D234" s="164">
        <v>106.6</v>
      </c>
      <c r="E234" s="164"/>
      <c r="F234" s="164">
        <v>106.6</v>
      </c>
      <c r="G234" s="164">
        <v>120</v>
      </c>
      <c r="H234" s="164"/>
      <c r="I234" s="164">
        <v>120</v>
      </c>
      <c r="J234" s="164">
        <v>150</v>
      </c>
      <c r="K234" s="164"/>
      <c r="L234" s="164">
        <v>150</v>
      </c>
    </row>
    <row r="235" spans="1:12" ht="26.25">
      <c r="A235" s="161" t="s">
        <v>738</v>
      </c>
      <c r="B235" s="161"/>
      <c r="C235" s="190" t="s">
        <v>505</v>
      </c>
      <c r="D235" s="164">
        <v>2478.3000000000002</v>
      </c>
      <c r="E235" s="164"/>
      <c r="F235" s="164">
        <v>2478.3000000000002</v>
      </c>
      <c r="G235" s="164">
        <f>G236+G237</f>
        <v>0</v>
      </c>
      <c r="H235" s="164"/>
      <c r="I235" s="164">
        <f>I236+I237</f>
        <v>0</v>
      </c>
      <c r="J235" s="164">
        <f>J236+J237</f>
        <v>4116</v>
      </c>
      <c r="K235" s="164"/>
      <c r="L235" s="164">
        <f>L236+L237</f>
        <v>4116</v>
      </c>
    </row>
    <row r="236" spans="1:12" ht="26.25">
      <c r="A236" s="161"/>
      <c r="B236" s="161" t="s">
        <v>17</v>
      </c>
      <c r="C236" s="163" t="s">
        <v>18</v>
      </c>
      <c r="D236" s="164">
        <v>1804.4</v>
      </c>
      <c r="E236" s="164"/>
      <c r="F236" s="164">
        <v>1804.4</v>
      </c>
      <c r="G236" s="164">
        <v>0</v>
      </c>
      <c r="H236" s="164"/>
      <c r="I236" s="164">
        <v>0</v>
      </c>
      <c r="J236" s="164">
        <v>4116</v>
      </c>
      <c r="K236" s="164"/>
      <c r="L236" s="164">
        <v>4116</v>
      </c>
    </row>
    <row r="237" spans="1:12">
      <c r="A237" s="161"/>
      <c r="B237" s="161" t="s">
        <v>37</v>
      </c>
      <c r="C237" s="163" t="s">
        <v>38</v>
      </c>
      <c r="D237" s="164">
        <v>673.9</v>
      </c>
      <c r="E237" s="164"/>
      <c r="F237" s="164">
        <v>673.9</v>
      </c>
      <c r="G237" s="164">
        <v>0</v>
      </c>
      <c r="H237" s="164"/>
      <c r="I237" s="164">
        <v>0</v>
      </c>
      <c r="J237" s="164">
        <v>0</v>
      </c>
      <c r="K237" s="164"/>
      <c r="L237" s="164">
        <v>0</v>
      </c>
    </row>
    <row r="238" spans="1:12" ht="33" customHeight="1">
      <c r="A238" s="32" t="s">
        <v>1076</v>
      </c>
      <c r="B238" s="32"/>
      <c r="C238" s="2" t="s">
        <v>1087</v>
      </c>
      <c r="D238" s="164">
        <f>D239</f>
        <v>2467.3000000000002</v>
      </c>
      <c r="E238" s="164">
        <f>E239</f>
        <v>-2467.3000000000002</v>
      </c>
      <c r="F238" s="164">
        <v>0</v>
      </c>
      <c r="G238" s="164"/>
      <c r="H238" s="164"/>
      <c r="I238" s="164">
        <v>0</v>
      </c>
      <c r="J238" s="164"/>
      <c r="K238" s="164"/>
      <c r="L238" s="164">
        <v>0</v>
      </c>
    </row>
    <row r="239" spans="1:12" ht="26.25">
      <c r="A239" s="32"/>
      <c r="B239" s="32" t="s">
        <v>187</v>
      </c>
      <c r="C239" s="26" t="s">
        <v>188</v>
      </c>
      <c r="D239" s="164">
        <v>2467.3000000000002</v>
      </c>
      <c r="E239" s="164">
        <v>-2467.3000000000002</v>
      </c>
      <c r="F239" s="164">
        <v>0</v>
      </c>
      <c r="G239" s="164"/>
      <c r="H239" s="164"/>
      <c r="I239" s="164">
        <v>0</v>
      </c>
      <c r="J239" s="164"/>
      <c r="K239" s="164"/>
      <c r="L239" s="164">
        <v>0</v>
      </c>
    </row>
    <row r="240" spans="1:12" ht="26.25">
      <c r="A240" s="161" t="s">
        <v>739</v>
      </c>
      <c r="B240" s="161"/>
      <c r="C240" s="163" t="s">
        <v>1088</v>
      </c>
      <c r="D240" s="164">
        <f>D241</f>
        <v>226.5</v>
      </c>
      <c r="E240" s="164"/>
      <c r="F240" s="164">
        <f>F241</f>
        <v>226.5</v>
      </c>
      <c r="G240" s="164">
        <f>G241</f>
        <v>0</v>
      </c>
      <c r="H240" s="164"/>
      <c r="I240" s="164">
        <f>I241</f>
        <v>0</v>
      </c>
      <c r="J240" s="164">
        <f>J241</f>
        <v>0</v>
      </c>
      <c r="K240" s="164"/>
      <c r="L240" s="164">
        <f>L241</f>
        <v>0</v>
      </c>
    </row>
    <row r="241" spans="1:12" ht="26.25">
      <c r="A241" s="161"/>
      <c r="B241" s="161" t="s">
        <v>17</v>
      </c>
      <c r="C241" s="163" t="s">
        <v>18</v>
      </c>
      <c r="D241" s="164">
        <v>226.5</v>
      </c>
      <c r="E241" s="164"/>
      <c r="F241" s="164">
        <v>226.5</v>
      </c>
      <c r="G241" s="164">
        <v>0</v>
      </c>
      <c r="H241" s="164"/>
      <c r="I241" s="164">
        <v>0</v>
      </c>
      <c r="J241" s="164">
        <v>0</v>
      </c>
      <c r="K241" s="164"/>
      <c r="L241" s="164">
        <v>0</v>
      </c>
    </row>
    <row r="242" spans="1:12" ht="39">
      <c r="A242" s="161" t="s">
        <v>809</v>
      </c>
      <c r="B242" s="161"/>
      <c r="C242" s="163" t="s">
        <v>1075</v>
      </c>
      <c r="D242" s="164">
        <f>D243</f>
        <v>715.5</v>
      </c>
      <c r="E242" s="164">
        <f>E243</f>
        <v>0</v>
      </c>
      <c r="F242" s="164">
        <f>F243</f>
        <v>715.5</v>
      </c>
      <c r="G242" s="164">
        <f>G243</f>
        <v>0</v>
      </c>
      <c r="H242" s="164"/>
      <c r="I242" s="164">
        <f>I243</f>
        <v>0</v>
      </c>
      <c r="J242" s="164">
        <f>J243</f>
        <v>0</v>
      </c>
      <c r="K242" s="164"/>
      <c r="L242" s="164">
        <f>L243</f>
        <v>0</v>
      </c>
    </row>
    <row r="243" spans="1:12" ht="26.25">
      <c r="A243" s="161"/>
      <c r="B243" s="161" t="s">
        <v>17</v>
      </c>
      <c r="C243" s="163" t="s">
        <v>18</v>
      </c>
      <c r="D243" s="164">
        <v>715.5</v>
      </c>
      <c r="E243" s="164"/>
      <c r="F243" s="164">
        <f>SUM(D243:E243)</f>
        <v>715.5</v>
      </c>
      <c r="G243" s="164">
        <v>0</v>
      </c>
      <c r="H243" s="164"/>
      <c r="I243" s="164">
        <v>0</v>
      </c>
      <c r="J243" s="164">
        <v>0</v>
      </c>
      <c r="K243" s="164"/>
      <c r="L243" s="164">
        <v>0</v>
      </c>
    </row>
    <row r="244" spans="1:12" ht="39">
      <c r="A244" s="32" t="s">
        <v>1074</v>
      </c>
      <c r="B244" s="32"/>
      <c r="C244" s="26" t="s">
        <v>1075</v>
      </c>
      <c r="D244" s="164">
        <f>D245</f>
        <v>220.39999999999998</v>
      </c>
      <c r="E244" s="164">
        <f>E245</f>
        <v>0</v>
      </c>
      <c r="F244" s="164">
        <f>F245</f>
        <v>220.39999999999998</v>
      </c>
      <c r="G244" s="164">
        <v>12.2</v>
      </c>
      <c r="H244" s="164"/>
      <c r="I244" s="164">
        <v>12.2</v>
      </c>
      <c r="J244" s="164"/>
      <c r="K244" s="164"/>
      <c r="L244" s="164">
        <v>0</v>
      </c>
    </row>
    <row r="245" spans="1:12" ht="26.25">
      <c r="A245" s="32"/>
      <c r="B245" s="32" t="s">
        <v>17</v>
      </c>
      <c r="C245" s="26" t="s">
        <v>18</v>
      </c>
      <c r="D245" s="164">
        <f>D247+D246</f>
        <v>220.39999999999998</v>
      </c>
      <c r="E245" s="164">
        <f>E247+E246</f>
        <v>0</v>
      </c>
      <c r="F245" s="164">
        <f>F247+F246</f>
        <v>220.39999999999998</v>
      </c>
      <c r="G245" s="164">
        <v>12.2</v>
      </c>
      <c r="H245" s="164"/>
      <c r="I245" s="164">
        <v>12.2</v>
      </c>
      <c r="J245" s="164"/>
      <c r="K245" s="164"/>
      <c r="L245" s="164">
        <v>0</v>
      </c>
    </row>
    <row r="246" spans="1:12">
      <c r="A246" s="32"/>
      <c r="B246" s="32"/>
      <c r="C246" s="13" t="s">
        <v>192</v>
      </c>
      <c r="D246" s="164">
        <v>218.2</v>
      </c>
      <c r="E246" s="164"/>
      <c r="F246" s="164">
        <f>SUM(D246:E246)</f>
        <v>218.2</v>
      </c>
      <c r="G246" s="164"/>
      <c r="H246" s="164"/>
      <c r="I246" s="164">
        <v>0</v>
      </c>
      <c r="J246" s="164"/>
      <c r="K246" s="164"/>
      <c r="L246" s="164">
        <v>0</v>
      </c>
    </row>
    <row r="247" spans="1:12">
      <c r="A247" s="32"/>
      <c r="B247" s="32"/>
      <c r="C247" s="13" t="s">
        <v>193</v>
      </c>
      <c r="D247" s="164">
        <v>2.2000000000000002</v>
      </c>
      <c r="E247" s="164"/>
      <c r="F247" s="164">
        <v>2.2000000000000002</v>
      </c>
      <c r="G247" s="164">
        <v>12.2</v>
      </c>
      <c r="H247" s="164"/>
      <c r="I247" s="164">
        <v>12.2</v>
      </c>
      <c r="J247" s="164"/>
      <c r="K247" s="164"/>
      <c r="L247" s="164">
        <v>0</v>
      </c>
    </row>
    <row r="248" spans="1:12" ht="39">
      <c r="A248" s="152" t="s">
        <v>195</v>
      </c>
      <c r="B248" s="152"/>
      <c r="C248" s="170" t="s">
        <v>196</v>
      </c>
      <c r="D248" s="154">
        <f>D249+D312+D320</f>
        <v>87698.400000000009</v>
      </c>
      <c r="E248" s="154">
        <f>E249+E312+E320</f>
        <v>730</v>
      </c>
      <c r="F248" s="154">
        <f>F249+F312+F320</f>
        <v>88428.400000000009</v>
      </c>
      <c r="G248" s="154">
        <f>G249+G312+G320</f>
        <v>71785.8</v>
      </c>
      <c r="H248" s="154"/>
      <c r="I248" s="154">
        <f>I249+I312+I320</f>
        <v>71785.8</v>
      </c>
      <c r="J248" s="154">
        <f>J249+J312+J320</f>
        <v>72370.8</v>
      </c>
      <c r="K248" s="154"/>
      <c r="L248" s="154">
        <f>L249+L312+L320</f>
        <v>72370.8</v>
      </c>
    </row>
    <row r="249" spans="1:12" ht="26.25">
      <c r="A249" s="155" t="s">
        <v>197</v>
      </c>
      <c r="B249" s="155"/>
      <c r="C249" s="156" t="s">
        <v>198</v>
      </c>
      <c r="D249" s="157">
        <f>D250+D253+D260+D263+D266+D271+D276+D308+D301</f>
        <v>86200.1</v>
      </c>
      <c r="E249" s="157">
        <f>E250+E253+E260+E263+E266+E271+E276+E308+E301</f>
        <v>730</v>
      </c>
      <c r="F249" s="157">
        <f>F250+F253+F260+F263+F266+F271+F276+F308+F301</f>
        <v>86930.1</v>
      </c>
      <c r="G249" s="157">
        <f>G250+G253+G260+G263+G266+G271+G276</f>
        <v>70424</v>
      </c>
      <c r="H249" s="157"/>
      <c r="I249" s="157">
        <f>I250+I253+I260+I263+I266+I271+I276</f>
        <v>70424</v>
      </c>
      <c r="J249" s="157">
        <f>J250+J253+J260+J263+J266+J271+J276</f>
        <v>71009</v>
      </c>
      <c r="K249" s="157"/>
      <c r="L249" s="157">
        <f>L250+L253+L260+L263+L266+L271+L276</f>
        <v>71009</v>
      </c>
    </row>
    <row r="250" spans="1:12" ht="39">
      <c r="A250" s="158" t="s">
        <v>199</v>
      </c>
      <c r="B250" s="158"/>
      <c r="C250" s="159" t="s">
        <v>200</v>
      </c>
      <c r="D250" s="160">
        <f t="shared" ref="D250:L251" si="42">D251</f>
        <v>36315.800000000003</v>
      </c>
      <c r="E250" s="160">
        <f t="shared" si="42"/>
        <v>0</v>
      </c>
      <c r="F250" s="160">
        <f t="shared" si="42"/>
        <v>36315.800000000003</v>
      </c>
      <c r="G250" s="160">
        <f t="shared" si="42"/>
        <v>35911.699999999997</v>
      </c>
      <c r="H250" s="160"/>
      <c r="I250" s="160">
        <f t="shared" si="42"/>
        <v>35911.699999999997</v>
      </c>
      <c r="J250" s="160">
        <f t="shared" si="42"/>
        <v>35911.699999999997</v>
      </c>
      <c r="K250" s="160"/>
      <c r="L250" s="160">
        <f t="shared" si="42"/>
        <v>35911.699999999997</v>
      </c>
    </row>
    <row r="251" spans="1:12" ht="26.25">
      <c r="A251" s="161" t="s">
        <v>201</v>
      </c>
      <c r="B251" s="161"/>
      <c r="C251" s="166" t="s">
        <v>202</v>
      </c>
      <c r="D251" s="164">
        <f t="shared" si="42"/>
        <v>36315.800000000003</v>
      </c>
      <c r="E251" s="164">
        <f t="shared" si="42"/>
        <v>0</v>
      </c>
      <c r="F251" s="164">
        <f t="shared" si="42"/>
        <v>36315.800000000003</v>
      </c>
      <c r="G251" s="164">
        <f t="shared" si="42"/>
        <v>35911.699999999997</v>
      </c>
      <c r="H251" s="164"/>
      <c r="I251" s="164">
        <f t="shared" si="42"/>
        <v>35911.699999999997</v>
      </c>
      <c r="J251" s="164">
        <f t="shared" si="42"/>
        <v>35911.699999999997</v>
      </c>
      <c r="K251" s="164"/>
      <c r="L251" s="164">
        <f t="shared" si="42"/>
        <v>35911.699999999997</v>
      </c>
    </row>
    <row r="252" spans="1:12" ht="26.25">
      <c r="A252" s="161"/>
      <c r="B252" s="161" t="s">
        <v>64</v>
      </c>
      <c r="C252" s="163" t="s">
        <v>65</v>
      </c>
      <c r="D252" s="164">
        <v>36315.800000000003</v>
      </c>
      <c r="E252" s="164"/>
      <c r="F252" s="164">
        <f>SUM(D252:E252)</f>
        <v>36315.800000000003</v>
      </c>
      <c r="G252" s="164">
        <v>35911.699999999997</v>
      </c>
      <c r="H252" s="164"/>
      <c r="I252" s="164">
        <v>35911.699999999997</v>
      </c>
      <c r="J252" s="164">
        <v>35911.699999999997</v>
      </c>
      <c r="K252" s="164"/>
      <c r="L252" s="164">
        <v>35911.699999999997</v>
      </c>
    </row>
    <row r="253" spans="1:12" ht="30" customHeight="1">
      <c r="A253" s="158" t="s">
        <v>203</v>
      </c>
      <c r="B253" s="158"/>
      <c r="C253" s="159" t="s">
        <v>412</v>
      </c>
      <c r="D253" s="160">
        <f>D254+D256+D258</f>
        <v>17005.099999999999</v>
      </c>
      <c r="E253" s="160">
        <f>E254+E256+E258</f>
        <v>0</v>
      </c>
      <c r="F253" s="160">
        <f>F254+F256+F258</f>
        <v>17005.099999999999</v>
      </c>
      <c r="G253" s="160">
        <f>G254+G256</f>
        <v>16015.1</v>
      </c>
      <c r="H253" s="160"/>
      <c r="I253" s="160">
        <f>I254+I256</f>
        <v>16015.1</v>
      </c>
      <c r="J253" s="160">
        <f>J254+J256</f>
        <v>16515.099999999999</v>
      </c>
      <c r="K253" s="160"/>
      <c r="L253" s="160">
        <f>L254+L256</f>
        <v>16515.099999999999</v>
      </c>
    </row>
    <row r="254" spans="1:12" ht="26.25">
      <c r="A254" s="161" t="s">
        <v>204</v>
      </c>
      <c r="B254" s="161"/>
      <c r="C254" s="166" t="s">
        <v>202</v>
      </c>
      <c r="D254" s="164">
        <f>D255</f>
        <v>16241.1</v>
      </c>
      <c r="E254" s="164">
        <f>E255</f>
        <v>0</v>
      </c>
      <c r="F254" s="164">
        <f>F255</f>
        <v>16241.1</v>
      </c>
      <c r="G254" s="164">
        <f>G255</f>
        <v>16015.1</v>
      </c>
      <c r="H254" s="164"/>
      <c r="I254" s="164">
        <f>I255</f>
        <v>16015.1</v>
      </c>
      <c r="J254" s="164">
        <f>J255</f>
        <v>16015.1</v>
      </c>
      <c r="K254" s="164"/>
      <c r="L254" s="164">
        <f>L255</f>
        <v>16015.1</v>
      </c>
    </row>
    <row r="255" spans="1:12" ht="26.25">
      <c r="A255" s="161"/>
      <c r="B255" s="161" t="s">
        <v>64</v>
      </c>
      <c r="C255" s="163" t="s">
        <v>65</v>
      </c>
      <c r="D255" s="164">
        <v>16241.1</v>
      </c>
      <c r="E255" s="164"/>
      <c r="F255" s="164">
        <f>SUM(D255:E255)</f>
        <v>16241.1</v>
      </c>
      <c r="G255" s="164">
        <v>16015.1</v>
      </c>
      <c r="H255" s="164"/>
      <c r="I255" s="164">
        <v>16015.1</v>
      </c>
      <c r="J255" s="164">
        <v>16015.1</v>
      </c>
      <c r="K255" s="164"/>
      <c r="L255" s="164">
        <v>16015.1</v>
      </c>
    </row>
    <row r="256" spans="1:12" ht="26.25">
      <c r="A256" s="161" t="s">
        <v>205</v>
      </c>
      <c r="B256" s="161"/>
      <c r="C256" s="166" t="s">
        <v>206</v>
      </c>
      <c r="D256" s="164">
        <f>D257</f>
        <v>500</v>
      </c>
      <c r="E256" s="164"/>
      <c r="F256" s="164">
        <f>F257</f>
        <v>500</v>
      </c>
      <c r="G256" s="164">
        <f>G257</f>
        <v>0</v>
      </c>
      <c r="H256" s="164"/>
      <c r="I256" s="164">
        <f>I257</f>
        <v>0</v>
      </c>
      <c r="J256" s="164">
        <f>J257</f>
        <v>500</v>
      </c>
      <c r="K256" s="164"/>
      <c r="L256" s="164">
        <f>L257</f>
        <v>500</v>
      </c>
    </row>
    <row r="257" spans="1:12" ht="26.25">
      <c r="A257" s="161"/>
      <c r="B257" s="161" t="s">
        <v>64</v>
      </c>
      <c r="C257" s="163" t="s">
        <v>65</v>
      </c>
      <c r="D257" s="164">
        <v>500</v>
      </c>
      <c r="E257" s="164"/>
      <c r="F257" s="164">
        <v>500</v>
      </c>
      <c r="G257" s="164">
        <v>0</v>
      </c>
      <c r="H257" s="164"/>
      <c r="I257" s="164">
        <v>0</v>
      </c>
      <c r="J257" s="164">
        <v>500</v>
      </c>
      <c r="K257" s="164"/>
      <c r="L257" s="164">
        <v>500</v>
      </c>
    </row>
    <row r="258" spans="1:12" ht="26.25">
      <c r="A258" s="161" t="s">
        <v>1111</v>
      </c>
      <c r="B258" s="161"/>
      <c r="C258" s="163" t="s">
        <v>1110</v>
      </c>
      <c r="D258" s="164">
        <v>264</v>
      </c>
      <c r="E258" s="164">
        <f>E259</f>
        <v>0</v>
      </c>
      <c r="F258" s="164">
        <f>F259</f>
        <v>264</v>
      </c>
      <c r="G258" s="164"/>
      <c r="H258" s="164"/>
      <c r="I258" s="164">
        <v>0</v>
      </c>
      <c r="J258" s="164"/>
      <c r="K258" s="164"/>
      <c r="L258" s="164">
        <v>0</v>
      </c>
    </row>
    <row r="259" spans="1:12" ht="26.25">
      <c r="A259" s="161"/>
      <c r="B259" s="161" t="s">
        <v>64</v>
      </c>
      <c r="C259" s="163" t="s">
        <v>65</v>
      </c>
      <c r="D259" s="164">
        <v>264</v>
      </c>
      <c r="E259" s="164"/>
      <c r="F259" s="164">
        <v>264</v>
      </c>
      <c r="G259" s="164"/>
      <c r="H259" s="164"/>
      <c r="I259" s="164">
        <v>0</v>
      </c>
      <c r="J259" s="164"/>
      <c r="K259" s="164"/>
      <c r="L259" s="164">
        <v>0</v>
      </c>
    </row>
    <row r="260" spans="1:12" ht="26.25">
      <c r="A260" s="158" t="s">
        <v>207</v>
      </c>
      <c r="B260" s="158"/>
      <c r="C260" s="159" t="s">
        <v>413</v>
      </c>
      <c r="D260" s="160">
        <f t="shared" ref="D260:L261" si="43">D261</f>
        <v>1254.3</v>
      </c>
      <c r="E260" s="160">
        <f t="shared" si="43"/>
        <v>0</v>
      </c>
      <c r="F260" s="160">
        <f t="shared" si="43"/>
        <v>1254.3</v>
      </c>
      <c r="G260" s="160">
        <f t="shared" si="43"/>
        <v>1235.0999999999999</v>
      </c>
      <c r="H260" s="160"/>
      <c r="I260" s="160">
        <f t="shared" si="43"/>
        <v>1235.0999999999999</v>
      </c>
      <c r="J260" s="160">
        <f t="shared" si="43"/>
        <v>1235.0999999999999</v>
      </c>
      <c r="K260" s="160"/>
      <c r="L260" s="160">
        <f t="shared" si="43"/>
        <v>1235.0999999999999</v>
      </c>
    </row>
    <row r="261" spans="1:12" ht="26.25">
      <c r="A261" s="161" t="s">
        <v>208</v>
      </c>
      <c r="B261" s="161"/>
      <c r="C261" s="166" t="s">
        <v>202</v>
      </c>
      <c r="D261" s="164">
        <f t="shared" si="43"/>
        <v>1254.3</v>
      </c>
      <c r="E261" s="164">
        <f t="shared" si="43"/>
        <v>0</v>
      </c>
      <c r="F261" s="164">
        <f t="shared" si="43"/>
        <v>1254.3</v>
      </c>
      <c r="G261" s="164">
        <f t="shared" si="43"/>
        <v>1235.0999999999999</v>
      </c>
      <c r="H261" s="164"/>
      <c r="I261" s="164">
        <f t="shared" si="43"/>
        <v>1235.0999999999999</v>
      </c>
      <c r="J261" s="164">
        <f t="shared" si="43"/>
        <v>1235.0999999999999</v>
      </c>
      <c r="K261" s="164"/>
      <c r="L261" s="164">
        <f t="shared" si="43"/>
        <v>1235.0999999999999</v>
      </c>
    </row>
    <row r="262" spans="1:12" ht="26.25">
      <c r="A262" s="161"/>
      <c r="B262" s="161" t="s">
        <v>64</v>
      </c>
      <c r="C262" s="163" t="s">
        <v>65</v>
      </c>
      <c r="D262" s="164">
        <v>1254.3</v>
      </c>
      <c r="E262" s="164"/>
      <c r="F262" s="164">
        <f>SUM(D262:E262)</f>
        <v>1254.3</v>
      </c>
      <c r="G262" s="164">
        <v>1235.0999999999999</v>
      </c>
      <c r="H262" s="164"/>
      <c r="I262" s="164">
        <v>1235.0999999999999</v>
      </c>
      <c r="J262" s="164">
        <v>1235.0999999999999</v>
      </c>
      <c r="K262" s="164"/>
      <c r="L262" s="164">
        <v>1235.0999999999999</v>
      </c>
    </row>
    <row r="263" spans="1:12" ht="26.25">
      <c r="A263" s="158" t="s">
        <v>209</v>
      </c>
      <c r="B263" s="158"/>
      <c r="C263" s="159" t="s">
        <v>210</v>
      </c>
      <c r="D263" s="160">
        <f t="shared" ref="D263:L264" si="44">D264</f>
        <v>17154.900000000001</v>
      </c>
      <c r="E263" s="160">
        <f t="shared" si="44"/>
        <v>0</v>
      </c>
      <c r="F263" s="160">
        <f t="shared" si="44"/>
        <v>17154.900000000001</v>
      </c>
      <c r="G263" s="160">
        <f t="shared" si="44"/>
        <v>16862.099999999999</v>
      </c>
      <c r="H263" s="160"/>
      <c r="I263" s="160">
        <f t="shared" si="44"/>
        <v>16862.099999999999</v>
      </c>
      <c r="J263" s="160">
        <f t="shared" si="44"/>
        <v>16862.099999999999</v>
      </c>
      <c r="K263" s="160"/>
      <c r="L263" s="160">
        <f t="shared" si="44"/>
        <v>16862.099999999999</v>
      </c>
    </row>
    <row r="264" spans="1:12" ht="26.25">
      <c r="A264" s="161" t="s">
        <v>211</v>
      </c>
      <c r="B264" s="161"/>
      <c r="C264" s="166" t="s">
        <v>202</v>
      </c>
      <c r="D264" s="164">
        <f t="shared" si="44"/>
        <v>17154.900000000001</v>
      </c>
      <c r="E264" s="164">
        <f t="shared" si="44"/>
        <v>0</v>
      </c>
      <c r="F264" s="164">
        <f t="shared" si="44"/>
        <v>17154.900000000001</v>
      </c>
      <c r="G264" s="164">
        <f t="shared" si="44"/>
        <v>16862.099999999999</v>
      </c>
      <c r="H264" s="164"/>
      <c r="I264" s="164">
        <f t="shared" si="44"/>
        <v>16862.099999999999</v>
      </c>
      <c r="J264" s="164">
        <f t="shared" si="44"/>
        <v>16862.099999999999</v>
      </c>
      <c r="K264" s="164"/>
      <c r="L264" s="164">
        <f t="shared" si="44"/>
        <v>16862.099999999999</v>
      </c>
    </row>
    <row r="265" spans="1:12" ht="26.25">
      <c r="A265" s="161"/>
      <c r="B265" s="161" t="s">
        <v>64</v>
      </c>
      <c r="C265" s="163" t="s">
        <v>65</v>
      </c>
      <c r="D265" s="164">
        <v>17154.900000000001</v>
      </c>
      <c r="E265" s="164"/>
      <c r="F265" s="164">
        <f>SUM(D265:E265)</f>
        <v>17154.900000000001</v>
      </c>
      <c r="G265" s="164">
        <v>16862.099999999999</v>
      </c>
      <c r="H265" s="164"/>
      <c r="I265" s="164">
        <v>16862.099999999999</v>
      </c>
      <c r="J265" s="164">
        <v>16862.099999999999</v>
      </c>
      <c r="K265" s="164"/>
      <c r="L265" s="164">
        <v>16862.099999999999</v>
      </c>
    </row>
    <row r="266" spans="1:12" ht="26.25">
      <c r="A266" s="158" t="s">
        <v>212</v>
      </c>
      <c r="B266" s="168"/>
      <c r="C266" s="159" t="s">
        <v>213</v>
      </c>
      <c r="D266" s="160">
        <f>D267+D269</f>
        <v>846</v>
      </c>
      <c r="E266" s="160">
        <f>E267+E269</f>
        <v>0</v>
      </c>
      <c r="F266" s="160">
        <f>F267+F269</f>
        <v>846</v>
      </c>
      <c r="G266" s="160">
        <f>G267+G269</f>
        <v>320</v>
      </c>
      <c r="H266" s="160"/>
      <c r="I266" s="160">
        <f>I267+I269</f>
        <v>320</v>
      </c>
      <c r="J266" s="160">
        <f>J267+J269</f>
        <v>320</v>
      </c>
      <c r="K266" s="160"/>
      <c r="L266" s="160">
        <f>L267+L269</f>
        <v>320</v>
      </c>
    </row>
    <row r="267" spans="1:12" ht="64.5">
      <c r="A267" s="161" t="s">
        <v>214</v>
      </c>
      <c r="B267" s="161"/>
      <c r="C267" s="163" t="s">
        <v>215</v>
      </c>
      <c r="D267" s="164">
        <f>D268</f>
        <v>601</v>
      </c>
      <c r="E267" s="164"/>
      <c r="F267" s="164">
        <f>F268</f>
        <v>601</v>
      </c>
      <c r="G267" s="164">
        <f>G268</f>
        <v>120</v>
      </c>
      <c r="H267" s="164"/>
      <c r="I267" s="164">
        <f>I268</f>
        <v>120</v>
      </c>
      <c r="J267" s="164">
        <f>J268</f>
        <v>120</v>
      </c>
      <c r="K267" s="164"/>
      <c r="L267" s="164">
        <f>L268</f>
        <v>120</v>
      </c>
    </row>
    <row r="268" spans="1:12" ht="26.25">
      <c r="A268" s="161"/>
      <c r="B268" s="161" t="s">
        <v>64</v>
      </c>
      <c r="C268" s="163" t="s">
        <v>65</v>
      </c>
      <c r="D268" s="164">
        <v>601</v>
      </c>
      <c r="E268" s="164"/>
      <c r="F268" s="164">
        <f>SUM(D268:E268)</f>
        <v>601</v>
      </c>
      <c r="G268" s="164">
        <v>120</v>
      </c>
      <c r="H268" s="164"/>
      <c r="I268" s="164">
        <v>120</v>
      </c>
      <c r="J268" s="164">
        <v>120</v>
      </c>
      <c r="K268" s="164"/>
      <c r="L268" s="164">
        <v>120</v>
      </c>
    </row>
    <row r="269" spans="1:12" ht="51.75">
      <c r="A269" s="161" t="s">
        <v>216</v>
      </c>
      <c r="B269" s="161"/>
      <c r="C269" s="163" t="s">
        <v>217</v>
      </c>
      <c r="D269" s="164">
        <f>D270</f>
        <v>245</v>
      </c>
      <c r="E269" s="164"/>
      <c r="F269" s="164">
        <f>F270</f>
        <v>245</v>
      </c>
      <c r="G269" s="164">
        <f>G270</f>
        <v>200</v>
      </c>
      <c r="H269" s="164"/>
      <c r="I269" s="164">
        <f>I270</f>
        <v>200</v>
      </c>
      <c r="J269" s="164">
        <f>J270</f>
        <v>200</v>
      </c>
      <c r="K269" s="164"/>
      <c r="L269" s="164">
        <f>L270</f>
        <v>200</v>
      </c>
    </row>
    <row r="270" spans="1:12" ht="26.25">
      <c r="A270" s="161"/>
      <c r="B270" s="161" t="s">
        <v>64</v>
      </c>
      <c r="C270" s="163" t="s">
        <v>65</v>
      </c>
      <c r="D270" s="164">
        <v>245</v>
      </c>
      <c r="E270" s="164"/>
      <c r="F270" s="164">
        <v>245</v>
      </c>
      <c r="G270" s="164">
        <v>200</v>
      </c>
      <c r="H270" s="164"/>
      <c r="I270" s="164">
        <v>200</v>
      </c>
      <c r="J270" s="164">
        <v>200</v>
      </c>
      <c r="K270" s="164"/>
      <c r="L270" s="164">
        <v>200</v>
      </c>
    </row>
    <row r="271" spans="1:12">
      <c r="A271" s="158" t="s">
        <v>218</v>
      </c>
      <c r="B271" s="168"/>
      <c r="C271" s="159" t="s">
        <v>219</v>
      </c>
      <c r="D271" s="160">
        <f>D272+D274</f>
        <v>70</v>
      </c>
      <c r="E271" s="160"/>
      <c r="F271" s="160">
        <f>F272+F274</f>
        <v>70</v>
      </c>
      <c r="G271" s="160">
        <f>G272+G274</f>
        <v>80</v>
      </c>
      <c r="H271" s="160"/>
      <c r="I271" s="160">
        <f>I272+I274</f>
        <v>80</v>
      </c>
      <c r="J271" s="160">
        <f>J272+J274</f>
        <v>80</v>
      </c>
      <c r="K271" s="160"/>
      <c r="L271" s="160">
        <f>L272+L274</f>
        <v>80</v>
      </c>
    </row>
    <row r="272" spans="1:12" ht="26.25">
      <c r="A272" s="161" t="s">
        <v>220</v>
      </c>
      <c r="B272" s="161"/>
      <c r="C272" s="163" t="s">
        <v>221</v>
      </c>
      <c r="D272" s="164">
        <f>D273</f>
        <v>30</v>
      </c>
      <c r="E272" s="164"/>
      <c r="F272" s="164">
        <f>F273</f>
        <v>30</v>
      </c>
      <c r="G272" s="164">
        <f>G273</f>
        <v>50</v>
      </c>
      <c r="H272" s="164"/>
      <c r="I272" s="164">
        <f>I273</f>
        <v>50</v>
      </c>
      <c r="J272" s="164">
        <f>J273</f>
        <v>50</v>
      </c>
      <c r="K272" s="164"/>
      <c r="L272" s="164">
        <f>L273</f>
        <v>50</v>
      </c>
    </row>
    <row r="273" spans="1:12" ht="26.25">
      <c r="A273" s="161"/>
      <c r="B273" s="161" t="s">
        <v>64</v>
      </c>
      <c r="C273" s="163" t="s">
        <v>65</v>
      </c>
      <c r="D273" s="164">
        <v>30</v>
      </c>
      <c r="E273" s="164"/>
      <c r="F273" s="164">
        <v>30</v>
      </c>
      <c r="G273" s="164">
        <v>50</v>
      </c>
      <c r="H273" s="164"/>
      <c r="I273" s="164">
        <v>50</v>
      </c>
      <c r="J273" s="164">
        <v>50</v>
      </c>
      <c r="K273" s="164"/>
      <c r="L273" s="164">
        <v>50</v>
      </c>
    </row>
    <row r="274" spans="1:12" ht="26.25">
      <c r="A274" s="161" t="s">
        <v>222</v>
      </c>
      <c r="B274" s="161"/>
      <c r="C274" s="163" t="s">
        <v>223</v>
      </c>
      <c r="D274" s="164">
        <f>D275</f>
        <v>40</v>
      </c>
      <c r="E274" s="164"/>
      <c r="F274" s="164">
        <f>F275</f>
        <v>40</v>
      </c>
      <c r="G274" s="164">
        <f>G275</f>
        <v>30</v>
      </c>
      <c r="H274" s="164"/>
      <c r="I274" s="164">
        <f>I275</f>
        <v>30</v>
      </c>
      <c r="J274" s="164">
        <f>J275</f>
        <v>30</v>
      </c>
      <c r="K274" s="164"/>
      <c r="L274" s="164">
        <f>L275</f>
        <v>30</v>
      </c>
    </row>
    <row r="275" spans="1:12" ht="26.25">
      <c r="A275" s="161"/>
      <c r="B275" s="161" t="s">
        <v>64</v>
      </c>
      <c r="C275" s="163" t="s">
        <v>65</v>
      </c>
      <c r="D275" s="164">
        <v>40</v>
      </c>
      <c r="E275" s="164"/>
      <c r="F275" s="164">
        <v>40</v>
      </c>
      <c r="G275" s="164">
        <v>30</v>
      </c>
      <c r="H275" s="164"/>
      <c r="I275" s="164">
        <v>30</v>
      </c>
      <c r="J275" s="164">
        <v>30</v>
      </c>
      <c r="K275" s="164"/>
      <c r="L275" s="164">
        <v>30</v>
      </c>
    </row>
    <row r="276" spans="1:12" ht="51.75">
      <c r="A276" s="158" t="s">
        <v>224</v>
      </c>
      <c r="B276" s="158"/>
      <c r="C276" s="191" t="s">
        <v>225</v>
      </c>
      <c r="D276" s="160">
        <f>D278++D281+D287+D292+D297+D299</f>
        <v>7573.4999999999991</v>
      </c>
      <c r="E276" s="160">
        <f>E297+E299</f>
        <v>0</v>
      </c>
      <c r="F276" s="160">
        <f>F278++F281+F287+F292+F297+F299</f>
        <v>7573.4999999999991</v>
      </c>
      <c r="G276" s="160">
        <f>G278++G281</f>
        <v>0</v>
      </c>
      <c r="H276" s="160"/>
      <c r="I276" s="160">
        <f>I278++I281</f>
        <v>0</v>
      </c>
      <c r="J276" s="160">
        <f>J278++J281</f>
        <v>85</v>
      </c>
      <c r="K276" s="160"/>
      <c r="L276" s="160">
        <f>L278++L281</f>
        <v>85</v>
      </c>
    </row>
    <row r="277" spans="1:12" ht="51.75">
      <c r="A277" s="161" t="s">
        <v>226</v>
      </c>
      <c r="B277" s="162"/>
      <c r="C277" s="163" t="s">
        <v>227</v>
      </c>
      <c r="D277" s="164">
        <f>D278</f>
        <v>4416.8</v>
      </c>
      <c r="E277" s="164"/>
      <c r="F277" s="164">
        <f>F278</f>
        <v>4416.8</v>
      </c>
      <c r="G277" s="164">
        <f>G278</f>
        <v>0</v>
      </c>
      <c r="H277" s="164"/>
      <c r="I277" s="164">
        <f>I278</f>
        <v>0</v>
      </c>
      <c r="J277" s="164">
        <f>J278</f>
        <v>0</v>
      </c>
      <c r="K277" s="164"/>
      <c r="L277" s="164">
        <f>L278</f>
        <v>0</v>
      </c>
    </row>
    <row r="278" spans="1:12" ht="26.25">
      <c r="A278" s="161"/>
      <c r="B278" s="161" t="s">
        <v>64</v>
      </c>
      <c r="C278" s="163" t="s">
        <v>65</v>
      </c>
      <c r="D278" s="164">
        <f>D279+D280</f>
        <v>4416.8</v>
      </c>
      <c r="E278" s="164"/>
      <c r="F278" s="164">
        <f>F279+F280</f>
        <v>4416.8</v>
      </c>
      <c r="G278" s="164">
        <v>0</v>
      </c>
      <c r="H278" s="164"/>
      <c r="I278" s="164">
        <v>0</v>
      </c>
      <c r="J278" s="164">
        <v>0</v>
      </c>
      <c r="K278" s="164"/>
      <c r="L278" s="164">
        <v>0</v>
      </c>
    </row>
    <row r="279" spans="1:12">
      <c r="A279" s="161"/>
      <c r="B279" s="161"/>
      <c r="C279" s="192" t="s">
        <v>102</v>
      </c>
      <c r="D279" s="164">
        <v>3312.6</v>
      </c>
      <c r="E279" s="164"/>
      <c r="F279" s="164">
        <v>3312.6</v>
      </c>
      <c r="G279" s="164">
        <v>0</v>
      </c>
      <c r="H279" s="164"/>
      <c r="I279" s="164">
        <v>0</v>
      </c>
      <c r="J279" s="164">
        <v>0</v>
      </c>
      <c r="K279" s="164"/>
      <c r="L279" s="164">
        <v>0</v>
      </c>
    </row>
    <row r="280" spans="1:12">
      <c r="A280" s="161"/>
      <c r="B280" s="161"/>
      <c r="C280" s="163" t="s">
        <v>147</v>
      </c>
      <c r="D280" s="164">
        <v>1104.2</v>
      </c>
      <c r="E280" s="164"/>
      <c r="F280" s="164">
        <v>1104.2</v>
      </c>
      <c r="G280" s="164">
        <v>0</v>
      </c>
      <c r="H280" s="164"/>
      <c r="I280" s="164">
        <v>0</v>
      </c>
      <c r="J280" s="164">
        <v>0</v>
      </c>
      <c r="K280" s="164"/>
      <c r="L280" s="164">
        <v>0</v>
      </c>
    </row>
    <row r="281" spans="1:12" ht="25.5">
      <c r="A281" s="196" t="s">
        <v>468</v>
      </c>
      <c r="B281" s="173"/>
      <c r="C281" s="193" t="s">
        <v>462</v>
      </c>
      <c r="D281" s="194">
        <f>D282</f>
        <v>0</v>
      </c>
      <c r="E281" s="194"/>
      <c r="F281" s="194">
        <f>F282</f>
        <v>0</v>
      </c>
      <c r="G281" s="194">
        <v>0</v>
      </c>
      <c r="H281" s="194"/>
      <c r="I281" s="194">
        <v>0</v>
      </c>
      <c r="J281" s="194">
        <v>85</v>
      </c>
      <c r="K281" s="194"/>
      <c r="L281" s="194">
        <v>85</v>
      </c>
    </row>
    <row r="282" spans="1:12" ht="25.5">
      <c r="A282" s="195"/>
      <c r="B282" s="196" t="s">
        <v>64</v>
      </c>
      <c r="C282" s="192" t="s">
        <v>65</v>
      </c>
      <c r="D282" s="194">
        <f>D283+D284</f>
        <v>0</v>
      </c>
      <c r="E282" s="194"/>
      <c r="F282" s="194">
        <f>F283+F284</f>
        <v>0</v>
      </c>
      <c r="G282" s="194">
        <v>0</v>
      </c>
      <c r="H282" s="194"/>
      <c r="I282" s="194">
        <v>0</v>
      </c>
      <c r="J282" s="194">
        <v>85</v>
      </c>
      <c r="K282" s="194"/>
      <c r="L282" s="194">
        <v>85</v>
      </c>
    </row>
    <row r="283" spans="1:12">
      <c r="A283" s="173"/>
      <c r="B283" s="173"/>
      <c r="C283" s="192" t="s">
        <v>102</v>
      </c>
      <c r="D283" s="194">
        <v>0</v>
      </c>
      <c r="E283" s="194"/>
      <c r="F283" s="194">
        <v>0</v>
      </c>
      <c r="G283" s="194">
        <v>0</v>
      </c>
      <c r="H283" s="194"/>
      <c r="I283" s="194">
        <v>0</v>
      </c>
      <c r="J283" s="194">
        <v>0</v>
      </c>
      <c r="K283" s="194"/>
      <c r="L283" s="194">
        <v>0</v>
      </c>
    </row>
    <row r="284" spans="1:12">
      <c r="A284" s="173"/>
      <c r="B284" s="173"/>
      <c r="C284" s="163" t="s">
        <v>147</v>
      </c>
      <c r="D284" s="194">
        <v>0</v>
      </c>
      <c r="E284" s="194"/>
      <c r="F284" s="194">
        <v>0</v>
      </c>
      <c r="G284" s="194">
        <v>0</v>
      </c>
      <c r="H284" s="194"/>
      <c r="I284" s="194">
        <v>0</v>
      </c>
      <c r="J284" s="194">
        <v>85</v>
      </c>
      <c r="K284" s="194"/>
      <c r="L284" s="194">
        <v>85</v>
      </c>
    </row>
    <row r="285" spans="1:12" ht="39">
      <c r="A285" s="32" t="s">
        <v>1064</v>
      </c>
      <c r="B285" s="173"/>
      <c r="C285" s="26" t="s">
        <v>1010</v>
      </c>
      <c r="D285" s="194">
        <f>D287+D292</f>
        <v>2418.3000000000002</v>
      </c>
      <c r="E285" s="194"/>
      <c r="F285" s="194">
        <f>F287+F292</f>
        <v>2418.3000000000002</v>
      </c>
      <c r="G285" s="194"/>
      <c r="H285" s="194"/>
      <c r="I285" s="194">
        <v>0</v>
      </c>
      <c r="J285" s="194"/>
      <c r="K285" s="194"/>
      <c r="L285" s="194">
        <v>0</v>
      </c>
    </row>
    <row r="286" spans="1:12">
      <c r="A286" s="32"/>
      <c r="B286" s="173"/>
      <c r="C286" s="163" t="s">
        <v>1</v>
      </c>
      <c r="D286" s="194"/>
      <c r="E286" s="194"/>
      <c r="F286" s="194"/>
      <c r="G286" s="194"/>
      <c r="H286" s="194"/>
      <c r="I286" s="194"/>
      <c r="J286" s="194"/>
      <c r="K286" s="194"/>
      <c r="L286" s="194"/>
    </row>
    <row r="287" spans="1:12" s="429" customFormat="1" ht="39">
      <c r="A287" s="426"/>
      <c r="B287" s="426"/>
      <c r="C287" s="427" t="s">
        <v>1063</v>
      </c>
      <c r="D287" s="380">
        <f>D288</f>
        <v>1824.1</v>
      </c>
      <c r="E287" s="380"/>
      <c r="F287" s="390">
        <f>F288</f>
        <v>1824.1</v>
      </c>
      <c r="G287" s="428"/>
      <c r="H287" s="428"/>
      <c r="I287" s="428">
        <v>0</v>
      </c>
      <c r="J287" s="428"/>
      <c r="K287" s="428"/>
      <c r="L287" s="428">
        <v>0</v>
      </c>
    </row>
    <row r="288" spans="1:12" ht="26.25">
      <c r="A288" s="32"/>
      <c r="B288" s="32" t="s">
        <v>64</v>
      </c>
      <c r="C288" s="26" t="s">
        <v>65</v>
      </c>
      <c r="D288" s="38">
        <f>SUM(D289:D291)</f>
        <v>1824.1</v>
      </c>
      <c r="E288" s="38"/>
      <c r="F288" s="38">
        <f>SUM(F289:F291)</f>
        <v>1824.1</v>
      </c>
      <c r="G288" s="194"/>
      <c r="H288" s="194"/>
      <c r="I288" s="194">
        <v>0</v>
      </c>
      <c r="J288" s="194"/>
      <c r="K288" s="194"/>
      <c r="L288" s="194">
        <v>0</v>
      </c>
    </row>
    <row r="289" spans="1:12">
      <c r="A289" s="32"/>
      <c r="B289" s="32"/>
      <c r="C289" s="192" t="s">
        <v>174</v>
      </c>
      <c r="D289" s="38">
        <v>1188.0999999999999</v>
      </c>
      <c r="E289" s="38"/>
      <c r="F289" s="38">
        <v>1188.0999999999999</v>
      </c>
      <c r="G289" s="194"/>
      <c r="H289" s="194"/>
      <c r="I289" s="194">
        <v>0</v>
      </c>
      <c r="J289" s="194"/>
      <c r="K289" s="194"/>
      <c r="L289" s="194">
        <v>0</v>
      </c>
    </row>
    <row r="290" spans="1:12">
      <c r="A290" s="32"/>
      <c r="B290" s="32"/>
      <c r="C290" s="192" t="s">
        <v>102</v>
      </c>
      <c r="D290" s="38">
        <v>396</v>
      </c>
      <c r="E290" s="38"/>
      <c r="F290" s="38">
        <v>396</v>
      </c>
      <c r="G290" s="194"/>
      <c r="H290" s="194"/>
      <c r="I290" s="194">
        <v>0</v>
      </c>
      <c r="J290" s="194"/>
      <c r="K290" s="194"/>
      <c r="L290" s="194">
        <v>0</v>
      </c>
    </row>
    <row r="291" spans="1:12">
      <c r="A291" s="32"/>
      <c r="B291" s="32"/>
      <c r="C291" s="163" t="s">
        <v>147</v>
      </c>
      <c r="D291" s="38">
        <v>240</v>
      </c>
      <c r="E291" s="38"/>
      <c r="F291" s="38">
        <f>SUM(D291:E291)</f>
        <v>240</v>
      </c>
      <c r="G291" s="194"/>
      <c r="H291" s="194"/>
      <c r="I291" s="194">
        <v>0</v>
      </c>
      <c r="J291" s="194"/>
      <c r="K291" s="194"/>
      <c r="L291" s="194">
        <v>0</v>
      </c>
    </row>
    <row r="292" spans="1:12" s="429" customFormat="1" ht="39">
      <c r="A292" s="426"/>
      <c r="B292" s="426"/>
      <c r="C292" s="427" t="s">
        <v>1011</v>
      </c>
      <c r="D292" s="380">
        <f>D293</f>
        <v>594.20000000000005</v>
      </c>
      <c r="E292" s="380"/>
      <c r="F292" s="380">
        <f>F293</f>
        <v>594.20000000000005</v>
      </c>
      <c r="G292" s="428"/>
      <c r="H292" s="428"/>
      <c r="I292" s="428">
        <v>0</v>
      </c>
      <c r="J292" s="428"/>
      <c r="K292" s="428"/>
      <c r="L292" s="428">
        <v>0</v>
      </c>
    </row>
    <row r="293" spans="1:12" ht="25.5">
      <c r="A293" s="33"/>
      <c r="B293" s="32" t="s">
        <v>64</v>
      </c>
      <c r="C293" s="28" t="s">
        <v>65</v>
      </c>
      <c r="D293" s="38">
        <f>SUM(D294:D296)</f>
        <v>594.20000000000005</v>
      </c>
      <c r="E293" s="38"/>
      <c r="F293" s="38">
        <f>SUM(F294:F296)</f>
        <v>594.20000000000005</v>
      </c>
      <c r="G293" s="194"/>
      <c r="H293" s="194"/>
      <c r="I293" s="194">
        <v>0</v>
      </c>
      <c r="J293" s="194"/>
      <c r="K293" s="194"/>
      <c r="L293" s="194">
        <v>0</v>
      </c>
    </row>
    <row r="294" spans="1:12">
      <c r="A294" s="33"/>
      <c r="B294" s="32"/>
      <c r="C294" s="192" t="s">
        <v>174</v>
      </c>
      <c r="D294" s="38">
        <v>400.7</v>
      </c>
      <c r="E294" s="38"/>
      <c r="F294" s="38">
        <f>SUM(D294:E294)</f>
        <v>400.7</v>
      </c>
      <c r="G294" s="194"/>
      <c r="H294" s="194"/>
      <c r="I294" s="194">
        <v>0</v>
      </c>
      <c r="J294" s="194"/>
      <c r="K294" s="194"/>
      <c r="L294" s="194">
        <v>0</v>
      </c>
    </row>
    <row r="295" spans="1:12">
      <c r="A295" s="33"/>
      <c r="B295" s="32"/>
      <c r="C295" s="192" t="s">
        <v>102</v>
      </c>
      <c r="D295" s="38">
        <v>133.5</v>
      </c>
      <c r="E295" s="38"/>
      <c r="F295" s="38">
        <f>SUM(D295:E295)</f>
        <v>133.5</v>
      </c>
      <c r="G295" s="194"/>
      <c r="H295" s="194"/>
      <c r="I295" s="194">
        <v>0</v>
      </c>
      <c r="J295" s="194"/>
      <c r="K295" s="194"/>
      <c r="L295" s="194">
        <v>0</v>
      </c>
    </row>
    <row r="296" spans="1:12">
      <c r="A296" s="33"/>
      <c r="B296" s="32"/>
      <c r="C296" s="163" t="s">
        <v>147</v>
      </c>
      <c r="D296" s="38">
        <v>60</v>
      </c>
      <c r="E296" s="38"/>
      <c r="F296" s="38">
        <f>SUM(D296:E296)</f>
        <v>60</v>
      </c>
      <c r="G296" s="194"/>
      <c r="H296" s="194"/>
      <c r="I296" s="194">
        <v>0</v>
      </c>
      <c r="J296" s="194"/>
      <c r="K296" s="194"/>
      <c r="L296" s="194">
        <v>0</v>
      </c>
    </row>
    <row r="297" spans="1:12" ht="26.25">
      <c r="A297" s="32" t="s">
        <v>1108</v>
      </c>
      <c r="B297" s="33"/>
      <c r="C297" s="439" t="s">
        <v>1109</v>
      </c>
      <c r="D297" s="38">
        <v>335</v>
      </c>
      <c r="E297" s="38"/>
      <c r="F297" s="38">
        <v>335</v>
      </c>
      <c r="G297" s="194"/>
      <c r="H297" s="194"/>
      <c r="I297" s="194">
        <v>0</v>
      </c>
      <c r="J297" s="194"/>
      <c r="K297" s="194"/>
      <c r="L297" s="194">
        <v>0</v>
      </c>
    </row>
    <row r="298" spans="1:12" ht="26.25">
      <c r="A298" s="33"/>
      <c r="B298" s="32" t="s">
        <v>64</v>
      </c>
      <c r="C298" s="26" t="s">
        <v>65</v>
      </c>
      <c r="D298" s="38">
        <v>335</v>
      </c>
      <c r="E298" s="38"/>
      <c r="F298" s="38">
        <v>335</v>
      </c>
      <c r="G298" s="194"/>
      <c r="H298" s="194"/>
      <c r="I298" s="194">
        <v>0</v>
      </c>
      <c r="J298" s="194"/>
      <c r="K298" s="194"/>
      <c r="L298" s="194">
        <v>0</v>
      </c>
    </row>
    <row r="299" spans="1:12" ht="26.25">
      <c r="A299" s="32" t="s">
        <v>1107</v>
      </c>
      <c r="B299" s="32"/>
      <c r="C299" s="26" t="s">
        <v>1116</v>
      </c>
      <c r="D299" s="38">
        <v>403.4</v>
      </c>
      <c r="E299" s="38"/>
      <c r="F299" s="38">
        <v>403.4</v>
      </c>
      <c r="G299" s="194"/>
      <c r="H299" s="194"/>
      <c r="I299" s="194">
        <v>0</v>
      </c>
      <c r="J299" s="194"/>
      <c r="K299" s="194"/>
      <c r="L299" s="194">
        <v>0</v>
      </c>
    </row>
    <row r="300" spans="1:12" ht="26.25">
      <c r="A300" s="33"/>
      <c r="B300" s="32" t="s">
        <v>64</v>
      </c>
      <c r="C300" s="26" t="s">
        <v>65</v>
      </c>
      <c r="D300" s="38">
        <v>403.4</v>
      </c>
      <c r="E300" s="38"/>
      <c r="F300" s="38">
        <v>403.4</v>
      </c>
      <c r="G300" s="194"/>
      <c r="H300" s="194"/>
      <c r="I300" s="194">
        <v>0</v>
      </c>
      <c r="J300" s="194"/>
      <c r="K300" s="194"/>
      <c r="L300" s="194">
        <v>0</v>
      </c>
    </row>
    <row r="301" spans="1:12" s="425" customFormat="1" ht="25.5">
      <c r="A301" s="421" t="s">
        <v>1060</v>
      </c>
      <c r="B301" s="421"/>
      <c r="C301" s="422" t="s">
        <v>1061</v>
      </c>
      <c r="D301" s="423">
        <f>D303</f>
        <v>5770</v>
      </c>
      <c r="E301" s="423">
        <f>E303</f>
        <v>730</v>
      </c>
      <c r="F301" s="423">
        <f>F303</f>
        <v>6500</v>
      </c>
      <c r="G301" s="424"/>
      <c r="H301" s="424"/>
      <c r="I301" s="424">
        <v>0</v>
      </c>
      <c r="J301" s="424"/>
      <c r="K301" s="424"/>
      <c r="L301" s="424">
        <v>0</v>
      </c>
    </row>
    <row r="302" spans="1:12" ht="38.25">
      <c r="A302" s="27" t="s">
        <v>1067</v>
      </c>
      <c r="B302" s="27"/>
      <c r="C302" s="30" t="s">
        <v>1062</v>
      </c>
      <c r="D302" s="38">
        <f>D303</f>
        <v>5770</v>
      </c>
      <c r="E302" s="38">
        <f>E303</f>
        <v>730</v>
      </c>
      <c r="F302" s="38">
        <f>F303</f>
        <v>6500</v>
      </c>
      <c r="G302" s="194"/>
      <c r="H302" s="194"/>
      <c r="I302" s="194">
        <v>0</v>
      </c>
      <c r="J302" s="194"/>
      <c r="K302" s="194"/>
      <c r="L302" s="194">
        <v>0</v>
      </c>
    </row>
    <row r="303" spans="1:12" ht="25.5">
      <c r="A303" s="7"/>
      <c r="B303" s="27" t="s">
        <v>64</v>
      </c>
      <c r="C303" s="28" t="s">
        <v>65</v>
      </c>
      <c r="D303" s="38">
        <f>D304+D305+D306+D307</f>
        <v>5770</v>
      </c>
      <c r="E303" s="38">
        <f>E304+E305+E306+E307</f>
        <v>730</v>
      </c>
      <c r="F303" s="38">
        <f>F304+F305+F306+F307</f>
        <v>6500</v>
      </c>
      <c r="G303" s="194"/>
      <c r="H303" s="194"/>
      <c r="I303" s="194">
        <v>0</v>
      </c>
      <c r="J303" s="194"/>
      <c r="K303" s="194"/>
      <c r="L303" s="194">
        <v>0</v>
      </c>
    </row>
    <row r="304" spans="1:12">
      <c r="A304" s="7"/>
      <c r="B304" s="27"/>
      <c r="C304" s="192" t="s">
        <v>174</v>
      </c>
      <c r="D304" s="38">
        <v>3549.7</v>
      </c>
      <c r="E304" s="38"/>
      <c r="F304" s="38">
        <v>3549.7</v>
      </c>
      <c r="G304" s="194"/>
      <c r="H304" s="194"/>
      <c r="I304" s="194">
        <v>0</v>
      </c>
      <c r="J304" s="194"/>
      <c r="K304" s="194"/>
      <c r="L304" s="194">
        <v>0</v>
      </c>
    </row>
    <row r="305" spans="1:12">
      <c r="A305" s="7"/>
      <c r="B305" s="27"/>
      <c r="C305" s="192" t="s">
        <v>102</v>
      </c>
      <c r="D305" s="38">
        <v>1183.3</v>
      </c>
      <c r="E305" s="38"/>
      <c r="F305" s="38">
        <v>1183.3</v>
      </c>
      <c r="G305" s="194"/>
      <c r="H305" s="194"/>
      <c r="I305" s="194">
        <v>0</v>
      </c>
      <c r="J305" s="194"/>
      <c r="K305" s="194"/>
      <c r="L305" s="194">
        <v>0</v>
      </c>
    </row>
    <row r="306" spans="1:12">
      <c r="A306" s="7"/>
      <c r="B306" s="27"/>
      <c r="C306" s="163" t="s">
        <v>147</v>
      </c>
      <c r="D306" s="38">
        <v>937</v>
      </c>
      <c r="E306" s="38">
        <v>730</v>
      </c>
      <c r="F306" s="38">
        <f>SUM(D306:E306)</f>
        <v>1667</v>
      </c>
      <c r="G306" s="194"/>
      <c r="H306" s="194"/>
      <c r="I306" s="194">
        <v>0</v>
      </c>
      <c r="J306" s="194"/>
      <c r="K306" s="194"/>
      <c r="L306" s="194">
        <v>0</v>
      </c>
    </row>
    <row r="307" spans="1:12" ht="15.75" customHeight="1">
      <c r="A307" s="7"/>
      <c r="B307" s="27"/>
      <c r="C307" s="163" t="s">
        <v>1068</v>
      </c>
      <c r="D307" s="38">
        <v>100</v>
      </c>
      <c r="E307" s="38"/>
      <c r="F307" s="38">
        <v>100</v>
      </c>
      <c r="G307" s="194"/>
      <c r="H307" s="194"/>
      <c r="I307" s="194">
        <v>0</v>
      </c>
      <c r="J307" s="194"/>
      <c r="K307" s="194"/>
      <c r="L307" s="194">
        <v>0</v>
      </c>
    </row>
    <row r="308" spans="1:12" s="425" customFormat="1" ht="15.75" customHeight="1">
      <c r="A308" s="421" t="s">
        <v>1055</v>
      </c>
      <c r="B308" s="421"/>
      <c r="C308" s="422" t="s">
        <v>1056</v>
      </c>
      <c r="D308" s="423">
        <f>D310</f>
        <v>210.5</v>
      </c>
      <c r="E308" s="423">
        <f>E310</f>
        <v>0</v>
      </c>
      <c r="F308" s="423">
        <f>F310</f>
        <v>210.5</v>
      </c>
      <c r="G308" s="424"/>
      <c r="H308" s="424"/>
      <c r="I308" s="424">
        <v>0</v>
      </c>
      <c r="J308" s="424"/>
      <c r="K308" s="424"/>
      <c r="L308" s="424">
        <v>0</v>
      </c>
    </row>
    <row r="309" spans="1:12" ht="15.75" customHeight="1">
      <c r="A309" s="27" t="s">
        <v>1057</v>
      </c>
      <c r="B309" s="27"/>
      <c r="C309" s="30" t="s">
        <v>1058</v>
      </c>
      <c r="D309" s="38">
        <v>210.5</v>
      </c>
      <c r="E309" s="38"/>
      <c r="F309" s="38">
        <f>F310</f>
        <v>210.5</v>
      </c>
      <c r="G309" s="194"/>
      <c r="H309" s="194"/>
      <c r="I309" s="194">
        <v>0</v>
      </c>
      <c r="J309" s="194"/>
      <c r="K309" s="194"/>
      <c r="L309" s="194">
        <v>0</v>
      </c>
    </row>
    <row r="310" spans="1:12" ht="15.75" customHeight="1">
      <c r="A310" s="7"/>
      <c r="B310" s="27" t="s">
        <v>64</v>
      </c>
      <c r="C310" s="28" t="s">
        <v>65</v>
      </c>
      <c r="D310" s="38">
        <f>D311</f>
        <v>210.5</v>
      </c>
      <c r="E310" s="38"/>
      <c r="F310" s="38">
        <f>F311</f>
        <v>210.5</v>
      </c>
      <c r="G310" s="194"/>
      <c r="H310" s="194"/>
      <c r="I310" s="194">
        <v>0</v>
      </c>
      <c r="J310" s="194"/>
      <c r="K310" s="194"/>
      <c r="L310" s="194">
        <v>0</v>
      </c>
    </row>
    <row r="311" spans="1:12" ht="15.75" customHeight="1">
      <c r="A311" s="7"/>
      <c r="B311" s="27"/>
      <c r="C311" s="28" t="s">
        <v>1059</v>
      </c>
      <c r="D311" s="38">
        <v>210.5</v>
      </c>
      <c r="E311" s="38"/>
      <c r="F311" s="38">
        <v>210.5</v>
      </c>
      <c r="G311" s="194"/>
      <c r="H311" s="194"/>
      <c r="I311" s="194">
        <v>0</v>
      </c>
      <c r="J311" s="194"/>
      <c r="K311" s="194"/>
      <c r="L311" s="194">
        <v>0</v>
      </c>
    </row>
    <row r="312" spans="1:12">
      <c r="A312" s="155" t="s">
        <v>228</v>
      </c>
      <c r="B312" s="155"/>
      <c r="C312" s="156" t="s">
        <v>229</v>
      </c>
      <c r="D312" s="157">
        <f>D313</f>
        <v>215</v>
      </c>
      <c r="E312" s="157">
        <f>E313</f>
        <v>0</v>
      </c>
      <c r="F312" s="157">
        <f>F313</f>
        <v>215</v>
      </c>
      <c r="G312" s="157">
        <f>G313</f>
        <v>100</v>
      </c>
      <c r="H312" s="157"/>
      <c r="I312" s="157">
        <f>I313</f>
        <v>100</v>
      </c>
      <c r="J312" s="157">
        <f>J313</f>
        <v>100</v>
      </c>
      <c r="K312" s="157"/>
      <c r="L312" s="157">
        <f>L313</f>
        <v>100</v>
      </c>
    </row>
    <row r="313" spans="1:12" ht="26.25">
      <c r="A313" s="158" t="s">
        <v>230</v>
      </c>
      <c r="B313" s="158"/>
      <c r="C313" s="159" t="s">
        <v>231</v>
      </c>
      <c r="D313" s="160">
        <f>D314+D316</f>
        <v>215</v>
      </c>
      <c r="E313" s="160">
        <f>E314+E316</f>
        <v>0</v>
      </c>
      <c r="F313" s="160">
        <f>F314+F316</f>
        <v>215</v>
      </c>
      <c r="G313" s="160">
        <f t="shared" ref="G313:L313" si="45">G314</f>
        <v>100</v>
      </c>
      <c r="H313" s="160"/>
      <c r="I313" s="160">
        <f t="shared" si="45"/>
        <v>100</v>
      </c>
      <c r="J313" s="160">
        <f t="shared" si="45"/>
        <v>100</v>
      </c>
      <c r="K313" s="160"/>
      <c r="L313" s="160">
        <f t="shared" si="45"/>
        <v>100</v>
      </c>
    </row>
    <row r="314" spans="1:12" ht="90">
      <c r="A314" s="161" t="s">
        <v>232</v>
      </c>
      <c r="B314" s="161"/>
      <c r="C314" s="163" t="s">
        <v>233</v>
      </c>
      <c r="D314" s="164">
        <f>D315</f>
        <v>72</v>
      </c>
      <c r="E314" s="164"/>
      <c r="F314" s="164">
        <f>F315</f>
        <v>72</v>
      </c>
      <c r="G314" s="164">
        <f>G315</f>
        <v>100</v>
      </c>
      <c r="H314" s="164"/>
      <c r="I314" s="164">
        <f>I315</f>
        <v>100</v>
      </c>
      <c r="J314" s="164">
        <f>J315</f>
        <v>100</v>
      </c>
      <c r="K314" s="164"/>
      <c r="L314" s="164">
        <f>L315</f>
        <v>100</v>
      </c>
    </row>
    <row r="315" spans="1:12" ht="26.25">
      <c r="A315" s="161"/>
      <c r="B315" s="161" t="s">
        <v>64</v>
      </c>
      <c r="C315" s="163" t="s">
        <v>65</v>
      </c>
      <c r="D315" s="164">
        <v>72</v>
      </c>
      <c r="E315" s="164"/>
      <c r="F315" s="164">
        <f>SUM(D315:E315)</f>
        <v>72</v>
      </c>
      <c r="G315" s="164">
        <v>100</v>
      </c>
      <c r="H315" s="164"/>
      <c r="I315" s="164">
        <v>100</v>
      </c>
      <c r="J315" s="164">
        <v>100</v>
      </c>
      <c r="K315" s="164"/>
      <c r="L315" s="164">
        <v>100</v>
      </c>
    </row>
    <row r="316" spans="1:12">
      <c r="A316" s="27" t="s">
        <v>1155</v>
      </c>
      <c r="B316" s="27"/>
      <c r="C316" s="28" t="s">
        <v>1156</v>
      </c>
      <c r="D316" s="164">
        <f>D317</f>
        <v>143</v>
      </c>
      <c r="E316" s="164"/>
      <c r="F316" s="164">
        <f>F317</f>
        <v>143</v>
      </c>
      <c r="G316" s="164"/>
      <c r="H316" s="164"/>
      <c r="I316" s="164">
        <v>0</v>
      </c>
      <c r="J316" s="164"/>
      <c r="K316" s="164"/>
      <c r="L316" s="164">
        <v>0</v>
      </c>
    </row>
    <row r="317" spans="1:12" ht="26.25">
      <c r="A317" s="161"/>
      <c r="B317" s="161" t="s">
        <v>64</v>
      </c>
      <c r="C317" s="163" t="s">
        <v>65</v>
      </c>
      <c r="D317" s="164">
        <f>D318+D319</f>
        <v>143</v>
      </c>
      <c r="E317" s="164"/>
      <c r="F317" s="164">
        <f>F318+F319</f>
        <v>143</v>
      </c>
      <c r="G317" s="164"/>
      <c r="H317" s="164"/>
      <c r="I317" s="164">
        <v>0</v>
      </c>
      <c r="J317" s="164"/>
      <c r="K317" s="164"/>
      <c r="L317" s="164">
        <v>0</v>
      </c>
    </row>
    <row r="318" spans="1:12">
      <c r="A318" s="161"/>
      <c r="B318" s="161"/>
      <c r="C318" s="28" t="s">
        <v>102</v>
      </c>
      <c r="D318" s="164">
        <v>100</v>
      </c>
      <c r="E318" s="164"/>
      <c r="F318" s="164">
        <v>100</v>
      </c>
      <c r="G318" s="164"/>
      <c r="H318" s="164"/>
      <c r="I318" s="164">
        <v>0</v>
      </c>
      <c r="J318" s="164"/>
      <c r="K318" s="164"/>
      <c r="L318" s="164">
        <v>0</v>
      </c>
    </row>
    <row r="319" spans="1:12">
      <c r="A319" s="161"/>
      <c r="B319" s="161"/>
      <c r="C319" s="28" t="s">
        <v>147</v>
      </c>
      <c r="D319" s="164">
        <v>43</v>
      </c>
      <c r="E319" s="164"/>
      <c r="F319" s="164">
        <v>43</v>
      </c>
      <c r="G319" s="164"/>
      <c r="H319" s="164"/>
      <c r="I319" s="164">
        <v>0</v>
      </c>
      <c r="J319" s="164"/>
      <c r="K319" s="164"/>
      <c r="L319" s="164">
        <v>0</v>
      </c>
    </row>
    <row r="320" spans="1:12">
      <c r="A320" s="155" t="s">
        <v>234</v>
      </c>
      <c r="B320" s="155"/>
      <c r="C320" s="156" t="s">
        <v>235</v>
      </c>
      <c r="D320" s="157">
        <f t="shared" ref="D320:L322" si="46">D321</f>
        <v>1283.3</v>
      </c>
      <c r="E320" s="157">
        <f t="shared" si="46"/>
        <v>0</v>
      </c>
      <c r="F320" s="157">
        <f t="shared" si="46"/>
        <v>1283.3</v>
      </c>
      <c r="G320" s="157">
        <f t="shared" si="46"/>
        <v>1261.8</v>
      </c>
      <c r="H320" s="157"/>
      <c r="I320" s="157">
        <f t="shared" si="46"/>
        <v>1261.8</v>
      </c>
      <c r="J320" s="157">
        <f t="shared" si="46"/>
        <v>1261.8</v>
      </c>
      <c r="K320" s="157"/>
      <c r="L320" s="157">
        <f t="shared" si="46"/>
        <v>1261.8</v>
      </c>
    </row>
    <row r="321" spans="1:12" ht="51.75">
      <c r="A321" s="158" t="s">
        <v>236</v>
      </c>
      <c r="B321" s="158"/>
      <c r="C321" s="159" t="s">
        <v>441</v>
      </c>
      <c r="D321" s="160">
        <f t="shared" si="46"/>
        <v>1283.3</v>
      </c>
      <c r="E321" s="160">
        <f t="shared" si="46"/>
        <v>0</v>
      </c>
      <c r="F321" s="160">
        <f t="shared" si="46"/>
        <v>1283.3</v>
      </c>
      <c r="G321" s="160">
        <f t="shared" si="46"/>
        <v>1261.8</v>
      </c>
      <c r="H321" s="160"/>
      <c r="I321" s="160">
        <f t="shared" si="46"/>
        <v>1261.8</v>
      </c>
      <c r="J321" s="160">
        <f t="shared" si="46"/>
        <v>1261.8</v>
      </c>
      <c r="K321" s="160"/>
      <c r="L321" s="160">
        <f t="shared" si="46"/>
        <v>1261.8</v>
      </c>
    </row>
    <row r="322" spans="1:12" ht="39">
      <c r="A322" s="161" t="s">
        <v>237</v>
      </c>
      <c r="B322" s="161"/>
      <c r="C322" s="163" t="s">
        <v>238</v>
      </c>
      <c r="D322" s="164">
        <f t="shared" si="46"/>
        <v>1283.3</v>
      </c>
      <c r="E322" s="164">
        <f t="shared" si="46"/>
        <v>0</v>
      </c>
      <c r="F322" s="164">
        <f t="shared" si="46"/>
        <v>1283.3</v>
      </c>
      <c r="G322" s="164">
        <f t="shared" si="46"/>
        <v>1261.8</v>
      </c>
      <c r="H322" s="164"/>
      <c r="I322" s="164">
        <f t="shared" si="46"/>
        <v>1261.8</v>
      </c>
      <c r="J322" s="164">
        <f t="shared" si="46"/>
        <v>1261.8</v>
      </c>
      <c r="K322" s="164"/>
      <c r="L322" s="164">
        <f t="shared" si="46"/>
        <v>1261.8</v>
      </c>
    </row>
    <row r="323" spans="1:12" ht="26.25">
      <c r="A323" s="161"/>
      <c r="B323" s="161" t="s">
        <v>64</v>
      </c>
      <c r="C323" s="163" t="s">
        <v>65</v>
      </c>
      <c r="D323" s="164">
        <v>1283.3</v>
      </c>
      <c r="E323" s="164"/>
      <c r="F323" s="164">
        <f>SUM(D323:E323)</f>
        <v>1283.3</v>
      </c>
      <c r="G323" s="164">
        <v>1261.8</v>
      </c>
      <c r="H323" s="164"/>
      <c r="I323" s="164">
        <v>1261.8</v>
      </c>
      <c r="J323" s="164">
        <v>1261.8</v>
      </c>
      <c r="K323" s="164"/>
      <c r="L323" s="164">
        <v>1261.8</v>
      </c>
    </row>
    <row r="324" spans="1:12" ht="26.25">
      <c r="A324" s="152" t="s">
        <v>239</v>
      </c>
      <c r="B324" s="152"/>
      <c r="C324" s="170" t="s">
        <v>240</v>
      </c>
      <c r="D324" s="154">
        <f>D325+D333</f>
        <v>8697.5</v>
      </c>
      <c r="E324" s="154">
        <f>E325</f>
        <v>126.4</v>
      </c>
      <c r="F324" s="154">
        <f>F325+F333</f>
        <v>8823.9000000000015</v>
      </c>
      <c r="G324" s="154">
        <f>G325+G333</f>
        <v>118.2</v>
      </c>
      <c r="H324" s="154"/>
      <c r="I324" s="154">
        <f>I325+I333</f>
        <v>118.2</v>
      </c>
      <c r="J324" s="154">
        <f>J325+J333</f>
        <v>118.2</v>
      </c>
      <c r="K324" s="154"/>
      <c r="L324" s="154">
        <f>L325+L333</f>
        <v>118.2</v>
      </c>
    </row>
    <row r="325" spans="1:12" ht="39">
      <c r="A325" s="158" t="s">
        <v>241</v>
      </c>
      <c r="B325" s="168"/>
      <c r="C325" s="159" t="s">
        <v>242</v>
      </c>
      <c r="D325" s="160">
        <f>D326+D328</f>
        <v>1893.8000000000002</v>
      </c>
      <c r="E325" s="160">
        <f>E330</f>
        <v>126.4</v>
      </c>
      <c r="F325" s="160">
        <f>F326+F328+F330</f>
        <v>2020.2000000000003</v>
      </c>
      <c r="G325" s="160">
        <f t="shared" ref="D325:L326" si="47">G326</f>
        <v>0</v>
      </c>
      <c r="H325" s="160"/>
      <c r="I325" s="160">
        <f t="shared" si="47"/>
        <v>0</v>
      </c>
      <c r="J325" s="160">
        <f t="shared" si="47"/>
        <v>0</v>
      </c>
      <c r="K325" s="160"/>
      <c r="L325" s="160">
        <f t="shared" si="47"/>
        <v>0</v>
      </c>
    </row>
    <row r="326" spans="1:12" ht="51.75">
      <c r="A326" s="161" t="s">
        <v>243</v>
      </c>
      <c r="B326" s="161"/>
      <c r="C326" s="163" t="s">
        <v>470</v>
      </c>
      <c r="D326" s="164">
        <f t="shared" si="47"/>
        <v>1533.2</v>
      </c>
      <c r="E326" s="164"/>
      <c r="F326" s="164">
        <f t="shared" si="47"/>
        <v>1533.2</v>
      </c>
      <c r="G326" s="164">
        <f t="shared" si="47"/>
        <v>0</v>
      </c>
      <c r="H326" s="164"/>
      <c r="I326" s="164">
        <f t="shared" si="47"/>
        <v>0</v>
      </c>
      <c r="J326" s="164">
        <f t="shared" si="47"/>
        <v>0</v>
      </c>
      <c r="K326" s="164"/>
      <c r="L326" s="164">
        <f t="shared" si="47"/>
        <v>0</v>
      </c>
    </row>
    <row r="327" spans="1:12" ht="26.25">
      <c r="A327" s="161"/>
      <c r="B327" s="161" t="s">
        <v>64</v>
      </c>
      <c r="C327" s="163" t="s">
        <v>65</v>
      </c>
      <c r="D327" s="186">
        <v>1533.2</v>
      </c>
      <c r="E327" s="186"/>
      <c r="F327" s="186">
        <v>1533.2</v>
      </c>
      <c r="G327" s="164">
        <v>0</v>
      </c>
      <c r="H327" s="164"/>
      <c r="I327" s="164">
        <v>0</v>
      </c>
      <c r="J327" s="164">
        <v>0</v>
      </c>
      <c r="K327" s="164"/>
      <c r="L327" s="164">
        <v>0</v>
      </c>
    </row>
    <row r="328" spans="1:12" ht="26.25">
      <c r="A328" s="32" t="s">
        <v>1013</v>
      </c>
      <c r="B328" s="32"/>
      <c r="C328" s="26" t="s">
        <v>1014</v>
      </c>
      <c r="D328" s="186">
        <f>D329</f>
        <v>360.6</v>
      </c>
      <c r="E328" s="186"/>
      <c r="F328" s="186">
        <f>F329</f>
        <v>360.6</v>
      </c>
      <c r="G328" s="186">
        <f t="shared" ref="G328:L328" si="48">G329</f>
        <v>0</v>
      </c>
      <c r="H328" s="186"/>
      <c r="I328" s="186">
        <f t="shared" si="48"/>
        <v>0</v>
      </c>
      <c r="J328" s="186">
        <f t="shared" si="48"/>
        <v>0</v>
      </c>
      <c r="K328" s="186"/>
      <c r="L328" s="186">
        <f t="shared" si="48"/>
        <v>0</v>
      </c>
    </row>
    <row r="329" spans="1:12" ht="26.25">
      <c r="A329" s="32"/>
      <c r="B329" s="32" t="s">
        <v>64</v>
      </c>
      <c r="C329" s="26" t="s">
        <v>65</v>
      </c>
      <c r="D329" s="164">
        <v>360.6</v>
      </c>
      <c r="E329" s="164"/>
      <c r="F329" s="164">
        <v>360.6</v>
      </c>
      <c r="G329" s="164">
        <v>0</v>
      </c>
      <c r="H329" s="164"/>
      <c r="I329" s="164">
        <v>0</v>
      </c>
      <c r="J329" s="164">
        <v>0</v>
      </c>
      <c r="K329" s="164"/>
      <c r="L329" s="164">
        <v>0</v>
      </c>
    </row>
    <row r="330" spans="1:12">
      <c r="A330" s="32" t="s">
        <v>1165</v>
      </c>
      <c r="B330" s="32"/>
      <c r="C330" s="26" t="s">
        <v>1166</v>
      </c>
      <c r="D330" s="164"/>
      <c r="E330" s="164">
        <f>E331</f>
        <v>126.4</v>
      </c>
      <c r="F330" s="164">
        <f>F331</f>
        <v>126.4</v>
      </c>
      <c r="G330" s="164"/>
      <c r="H330" s="164"/>
      <c r="I330" s="164"/>
      <c r="J330" s="164"/>
      <c r="K330" s="164"/>
      <c r="L330" s="164"/>
    </row>
    <row r="331" spans="1:12" ht="26.25">
      <c r="A331" s="32"/>
      <c r="B331" s="32" t="s">
        <v>64</v>
      </c>
      <c r="C331" s="26" t="s">
        <v>65</v>
      </c>
      <c r="D331" s="164"/>
      <c r="E331" s="164">
        <v>126.4</v>
      </c>
      <c r="F331" s="164">
        <v>126.4</v>
      </c>
      <c r="G331" s="164"/>
      <c r="H331" s="164"/>
      <c r="I331" s="164"/>
      <c r="J331" s="164"/>
      <c r="K331" s="164"/>
      <c r="L331" s="164"/>
    </row>
    <row r="332" spans="1:12">
      <c r="A332" s="32"/>
      <c r="B332" s="32"/>
      <c r="C332" s="28" t="s">
        <v>147</v>
      </c>
      <c r="D332" s="164"/>
      <c r="E332" s="164">
        <v>126.4</v>
      </c>
      <c r="F332" s="164">
        <v>126.4</v>
      </c>
      <c r="G332" s="164"/>
      <c r="H332" s="164"/>
      <c r="I332" s="164"/>
      <c r="J332" s="164"/>
      <c r="K332" s="164"/>
      <c r="L332" s="164"/>
    </row>
    <row r="333" spans="1:12" ht="39">
      <c r="A333" s="158" t="s">
        <v>244</v>
      </c>
      <c r="B333" s="158"/>
      <c r="C333" s="159" t="s">
        <v>245</v>
      </c>
      <c r="D333" s="160">
        <f>D334+D338</f>
        <v>6803.7000000000007</v>
      </c>
      <c r="E333" s="160"/>
      <c r="F333" s="160">
        <f>F334+F338</f>
        <v>6803.7000000000007</v>
      </c>
      <c r="G333" s="160">
        <f>G334+G338</f>
        <v>118.2</v>
      </c>
      <c r="H333" s="160"/>
      <c r="I333" s="160">
        <f>I334+I338</f>
        <v>118.2</v>
      </c>
      <c r="J333" s="160">
        <f>J334+J338</f>
        <v>118.2</v>
      </c>
      <c r="K333" s="160"/>
      <c r="L333" s="160">
        <f>L334+L338</f>
        <v>118.2</v>
      </c>
    </row>
    <row r="334" spans="1:12" ht="39">
      <c r="A334" s="161" t="s">
        <v>246</v>
      </c>
      <c r="B334" s="161"/>
      <c r="C334" s="163" t="s">
        <v>247</v>
      </c>
      <c r="D334" s="164">
        <f>D335</f>
        <v>6403.7000000000007</v>
      </c>
      <c r="E334" s="164"/>
      <c r="F334" s="164">
        <f>F335</f>
        <v>6403.7000000000007</v>
      </c>
      <c r="G334" s="164">
        <f>G335</f>
        <v>118.2</v>
      </c>
      <c r="H334" s="164"/>
      <c r="I334" s="164">
        <f>I335</f>
        <v>118.2</v>
      </c>
      <c r="J334" s="164">
        <f>J335</f>
        <v>118.2</v>
      </c>
      <c r="K334" s="164"/>
      <c r="L334" s="164">
        <f>L335</f>
        <v>118.2</v>
      </c>
    </row>
    <row r="335" spans="1:12" ht="26.25">
      <c r="A335" s="161"/>
      <c r="B335" s="161" t="s">
        <v>64</v>
      </c>
      <c r="C335" s="163" t="s">
        <v>65</v>
      </c>
      <c r="D335" s="186">
        <f>D337+D336</f>
        <v>6403.7000000000007</v>
      </c>
      <c r="E335" s="186"/>
      <c r="F335" s="186">
        <f>F337+F336</f>
        <v>6403.7000000000007</v>
      </c>
      <c r="G335" s="186">
        <f>G337</f>
        <v>118.2</v>
      </c>
      <c r="H335" s="186"/>
      <c r="I335" s="186">
        <f>I337</f>
        <v>118.2</v>
      </c>
      <c r="J335" s="186">
        <f>J337</f>
        <v>118.2</v>
      </c>
      <c r="K335" s="186"/>
      <c r="L335" s="186">
        <f>L337</f>
        <v>118.2</v>
      </c>
    </row>
    <row r="336" spans="1:12">
      <c r="A336" s="161"/>
      <c r="B336" s="161"/>
      <c r="C336" s="163" t="s">
        <v>256</v>
      </c>
      <c r="D336" s="164">
        <v>4802.8</v>
      </c>
      <c r="E336" s="164"/>
      <c r="F336" s="164">
        <v>4802.8</v>
      </c>
      <c r="G336" s="186"/>
      <c r="H336" s="186"/>
      <c r="I336" s="186">
        <v>0</v>
      </c>
      <c r="J336" s="186"/>
      <c r="K336" s="186"/>
      <c r="L336" s="186">
        <v>0</v>
      </c>
    </row>
    <row r="337" spans="1:12">
      <c r="A337" s="161"/>
      <c r="B337" s="161"/>
      <c r="C337" s="163" t="s">
        <v>193</v>
      </c>
      <c r="D337" s="164">
        <v>1600.9</v>
      </c>
      <c r="E337" s="164"/>
      <c r="F337" s="164">
        <v>1600.9</v>
      </c>
      <c r="G337" s="164">
        <v>118.2</v>
      </c>
      <c r="H337" s="164"/>
      <c r="I337" s="164">
        <v>118.2</v>
      </c>
      <c r="J337" s="164">
        <v>118.2</v>
      </c>
      <c r="K337" s="164"/>
      <c r="L337" s="164">
        <v>118.2</v>
      </c>
    </row>
    <row r="338" spans="1:12">
      <c r="A338" s="161" t="s">
        <v>1009</v>
      </c>
      <c r="B338" s="161"/>
      <c r="C338" s="26" t="s">
        <v>1026</v>
      </c>
      <c r="D338" s="38">
        <f>D339</f>
        <v>400</v>
      </c>
      <c r="E338" s="38"/>
      <c r="F338" s="38">
        <f>F339</f>
        <v>400</v>
      </c>
      <c r="G338" s="164">
        <f>G339</f>
        <v>0</v>
      </c>
      <c r="H338" s="164"/>
      <c r="I338" s="164">
        <f>I339</f>
        <v>0</v>
      </c>
      <c r="J338" s="164">
        <f>J339</f>
        <v>0</v>
      </c>
      <c r="K338" s="164"/>
      <c r="L338" s="164">
        <f>L339</f>
        <v>0</v>
      </c>
    </row>
    <row r="339" spans="1:12" ht="26.25">
      <c r="A339" s="161"/>
      <c r="B339" s="161" t="s">
        <v>64</v>
      </c>
      <c r="C339" s="163" t="s">
        <v>65</v>
      </c>
      <c r="D339" s="38">
        <v>400</v>
      </c>
      <c r="E339" s="38"/>
      <c r="F339" s="38">
        <v>400</v>
      </c>
      <c r="G339" s="164">
        <v>0</v>
      </c>
      <c r="H339" s="164"/>
      <c r="I339" s="164">
        <v>0</v>
      </c>
      <c r="J339" s="164">
        <v>0</v>
      </c>
      <c r="K339" s="164"/>
      <c r="L339" s="164">
        <v>0</v>
      </c>
    </row>
    <row r="340" spans="1:12" ht="26.25">
      <c r="A340" s="152" t="s">
        <v>248</v>
      </c>
      <c r="B340" s="152"/>
      <c r="C340" s="170" t="s">
        <v>476</v>
      </c>
      <c r="D340" s="154">
        <f>D341+D351</f>
        <v>986.4</v>
      </c>
      <c r="E340" s="154">
        <f>E341+E351</f>
        <v>-49.2</v>
      </c>
      <c r="F340" s="154">
        <f>F341+F351</f>
        <v>937.2</v>
      </c>
      <c r="G340" s="154">
        <f>G341+G351</f>
        <v>434.4</v>
      </c>
      <c r="H340" s="154"/>
      <c r="I340" s="154">
        <f>I341+I351</f>
        <v>434.4</v>
      </c>
      <c r="J340" s="154">
        <f>J341+J351</f>
        <v>434.4</v>
      </c>
      <c r="K340" s="154"/>
      <c r="L340" s="154">
        <f>L341+L351</f>
        <v>434.4</v>
      </c>
    </row>
    <row r="341" spans="1:12" ht="26.25">
      <c r="A341" s="155" t="s">
        <v>249</v>
      </c>
      <c r="B341" s="155"/>
      <c r="C341" s="156" t="s">
        <v>459</v>
      </c>
      <c r="D341" s="157">
        <f>D342</f>
        <v>559.5</v>
      </c>
      <c r="E341" s="157">
        <f>E342</f>
        <v>-49.2</v>
      </c>
      <c r="F341" s="157">
        <f>F342</f>
        <v>510.3</v>
      </c>
      <c r="G341" s="157">
        <f>G342</f>
        <v>7.5</v>
      </c>
      <c r="H341" s="157"/>
      <c r="I341" s="157">
        <f>I342</f>
        <v>7.5</v>
      </c>
      <c r="J341" s="157">
        <f>J342</f>
        <v>7.5</v>
      </c>
      <c r="K341" s="157"/>
      <c r="L341" s="157">
        <f>L342</f>
        <v>7.5</v>
      </c>
    </row>
    <row r="342" spans="1:12" ht="39">
      <c r="A342" s="158" t="s">
        <v>250</v>
      </c>
      <c r="B342" s="168"/>
      <c r="C342" s="159" t="s">
        <v>483</v>
      </c>
      <c r="D342" s="160">
        <f>D343+D345+D347+D349</f>
        <v>559.5</v>
      </c>
      <c r="E342" s="160">
        <f>E343+E345+E347+E349</f>
        <v>-49.2</v>
      </c>
      <c r="F342" s="160">
        <f>F343+F345+F347+F349</f>
        <v>510.3</v>
      </c>
      <c r="G342" s="160">
        <f>G343+G345+G347</f>
        <v>7.5</v>
      </c>
      <c r="H342" s="160"/>
      <c r="I342" s="160">
        <f>I343+I345+I347</f>
        <v>7.5</v>
      </c>
      <c r="J342" s="160">
        <f>J343+J345+J347</f>
        <v>7.5</v>
      </c>
      <c r="K342" s="160"/>
      <c r="L342" s="160">
        <f>L343+L345+L347</f>
        <v>7.5</v>
      </c>
    </row>
    <row r="343" spans="1:12" ht="39">
      <c r="A343" s="161" t="s">
        <v>251</v>
      </c>
      <c r="B343" s="161"/>
      <c r="C343" s="163" t="s">
        <v>439</v>
      </c>
      <c r="D343" s="164">
        <f>D344</f>
        <v>1.5</v>
      </c>
      <c r="E343" s="164"/>
      <c r="F343" s="164">
        <f>F344</f>
        <v>1.5</v>
      </c>
      <c r="G343" s="164">
        <f>G344</f>
        <v>1.5</v>
      </c>
      <c r="H343" s="164"/>
      <c r="I343" s="164">
        <f>I344</f>
        <v>1.5</v>
      </c>
      <c r="J343" s="164">
        <f>J344</f>
        <v>1.5</v>
      </c>
      <c r="K343" s="164"/>
      <c r="L343" s="164">
        <f>L344</f>
        <v>1.5</v>
      </c>
    </row>
    <row r="344" spans="1:12" ht="26.25">
      <c r="A344" s="162"/>
      <c r="B344" s="161" t="s">
        <v>64</v>
      </c>
      <c r="C344" s="163" t="s">
        <v>18</v>
      </c>
      <c r="D344" s="164">
        <v>1.5</v>
      </c>
      <c r="E344" s="164"/>
      <c r="F344" s="164">
        <v>1.5</v>
      </c>
      <c r="G344" s="164">
        <v>1.5</v>
      </c>
      <c r="H344" s="164"/>
      <c r="I344" s="164">
        <v>1.5</v>
      </c>
      <c r="J344" s="164">
        <v>1.5</v>
      </c>
      <c r="K344" s="164"/>
      <c r="L344" s="164">
        <v>1.5</v>
      </c>
    </row>
    <row r="345" spans="1:12" ht="39">
      <c r="A345" s="161" t="s">
        <v>252</v>
      </c>
      <c r="B345" s="161"/>
      <c r="C345" s="163" t="s">
        <v>1120</v>
      </c>
      <c r="D345" s="164">
        <f>D346</f>
        <v>6</v>
      </c>
      <c r="E345" s="164"/>
      <c r="F345" s="164">
        <f>F346</f>
        <v>6</v>
      </c>
      <c r="G345" s="164">
        <f>G346</f>
        <v>6</v>
      </c>
      <c r="H345" s="164"/>
      <c r="I345" s="164">
        <f>I346</f>
        <v>6</v>
      </c>
      <c r="J345" s="164">
        <f>J346</f>
        <v>6</v>
      </c>
      <c r="K345" s="164"/>
      <c r="L345" s="164">
        <f>L346</f>
        <v>6</v>
      </c>
    </row>
    <row r="346" spans="1:12" ht="26.25">
      <c r="A346" s="162"/>
      <c r="B346" s="161" t="s">
        <v>17</v>
      </c>
      <c r="C346" s="163" t="s">
        <v>18</v>
      </c>
      <c r="D346" s="164">
        <v>6</v>
      </c>
      <c r="E346" s="164"/>
      <c r="F346" s="164">
        <v>6</v>
      </c>
      <c r="G346" s="164">
        <v>6</v>
      </c>
      <c r="H346" s="164"/>
      <c r="I346" s="164">
        <v>6</v>
      </c>
      <c r="J346" s="164">
        <v>6</v>
      </c>
      <c r="K346" s="164"/>
      <c r="L346" s="164">
        <v>6</v>
      </c>
    </row>
    <row r="347" spans="1:12" ht="51.75">
      <c r="A347" s="161" t="s">
        <v>485</v>
      </c>
      <c r="B347" s="161"/>
      <c r="C347" s="163" t="s">
        <v>482</v>
      </c>
      <c r="D347" s="164">
        <f>D348</f>
        <v>352.7</v>
      </c>
      <c r="E347" s="164">
        <f>E348</f>
        <v>-49.2</v>
      </c>
      <c r="F347" s="164">
        <f>F348</f>
        <v>303.5</v>
      </c>
      <c r="G347" s="164">
        <f>G348</f>
        <v>0</v>
      </c>
      <c r="H347" s="164"/>
      <c r="I347" s="164">
        <f>I348</f>
        <v>0</v>
      </c>
      <c r="J347" s="164">
        <f>J348</f>
        <v>0</v>
      </c>
      <c r="K347" s="164"/>
      <c r="L347" s="164">
        <f>L348</f>
        <v>0</v>
      </c>
    </row>
    <row r="348" spans="1:12" ht="26.25">
      <c r="A348" s="161"/>
      <c r="B348" s="161" t="s">
        <v>17</v>
      </c>
      <c r="C348" s="163" t="s">
        <v>18</v>
      </c>
      <c r="D348" s="186">
        <v>352.7</v>
      </c>
      <c r="E348" s="186">
        <v>-49.2</v>
      </c>
      <c r="F348" s="186">
        <f>SUM(D348:E348)</f>
        <v>303.5</v>
      </c>
      <c r="G348" s="164">
        <v>0</v>
      </c>
      <c r="H348" s="164"/>
      <c r="I348" s="164">
        <v>0</v>
      </c>
      <c r="J348" s="164">
        <v>0</v>
      </c>
      <c r="K348" s="164"/>
      <c r="L348" s="164">
        <v>0</v>
      </c>
    </row>
    <row r="349" spans="1:12" ht="26.25">
      <c r="A349" s="161" t="s">
        <v>1141</v>
      </c>
      <c r="B349" s="161"/>
      <c r="C349" s="163" t="s">
        <v>1140</v>
      </c>
      <c r="D349" s="186">
        <v>199.3</v>
      </c>
      <c r="E349" s="186"/>
      <c r="F349" s="186">
        <v>199.3</v>
      </c>
      <c r="G349" s="164"/>
      <c r="H349" s="164"/>
      <c r="I349" s="164">
        <v>0</v>
      </c>
      <c r="J349" s="164"/>
      <c r="K349" s="164"/>
      <c r="L349" s="164">
        <v>0</v>
      </c>
    </row>
    <row r="350" spans="1:12" ht="26.25">
      <c r="A350" s="161"/>
      <c r="B350" s="161" t="s">
        <v>17</v>
      </c>
      <c r="C350" s="163" t="s">
        <v>18</v>
      </c>
      <c r="D350" s="186">
        <v>199.3</v>
      </c>
      <c r="E350" s="186"/>
      <c r="F350" s="186">
        <v>199.3</v>
      </c>
      <c r="G350" s="164"/>
      <c r="H350" s="164"/>
      <c r="I350" s="164">
        <v>0</v>
      </c>
      <c r="J350" s="164"/>
      <c r="K350" s="164"/>
      <c r="L350" s="164">
        <v>0</v>
      </c>
    </row>
    <row r="351" spans="1:12" ht="26.25">
      <c r="A351" s="155" t="s">
        <v>253</v>
      </c>
      <c r="B351" s="155"/>
      <c r="C351" s="156" t="s">
        <v>477</v>
      </c>
      <c r="D351" s="157">
        <f>D352</f>
        <v>426.9</v>
      </c>
      <c r="E351" s="157"/>
      <c r="F351" s="157">
        <f>F352</f>
        <v>426.9</v>
      </c>
      <c r="G351" s="157">
        <f t="shared" ref="G351:L351" si="49">G352</f>
        <v>426.9</v>
      </c>
      <c r="H351" s="157"/>
      <c r="I351" s="157">
        <f t="shared" si="49"/>
        <v>426.9</v>
      </c>
      <c r="J351" s="157">
        <f t="shared" si="49"/>
        <v>426.9</v>
      </c>
      <c r="K351" s="157"/>
      <c r="L351" s="157">
        <f t="shared" si="49"/>
        <v>426.9</v>
      </c>
    </row>
    <row r="352" spans="1:12" ht="26.25">
      <c r="A352" s="158" t="s">
        <v>255</v>
      </c>
      <c r="B352" s="168"/>
      <c r="C352" s="159" t="s">
        <v>478</v>
      </c>
      <c r="D352" s="160">
        <f>D353+D359+D363+D361</f>
        <v>426.9</v>
      </c>
      <c r="E352" s="160"/>
      <c r="F352" s="160">
        <f>F353+F359+F363+F361</f>
        <v>426.9</v>
      </c>
      <c r="G352" s="160">
        <f>G353+G359+G363+G361</f>
        <v>426.9</v>
      </c>
      <c r="H352" s="160"/>
      <c r="I352" s="160">
        <f>I353+I359+I363+I361</f>
        <v>426.9</v>
      </c>
      <c r="J352" s="160">
        <f>J353+J359+J363+J361</f>
        <v>426.9</v>
      </c>
      <c r="K352" s="160"/>
      <c r="L352" s="160">
        <f>L353+L359+L363+L361</f>
        <v>426.9</v>
      </c>
    </row>
    <row r="353" spans="1:12" ht="39">
      <c r="A353" s="161" t="s">
        <v>257</v>
      </c>
      <c r="B353" s="161"/>
      <c r="C353" s="184" t="s">
        <v>440</v>
      </c>
      <c r="D353" s="164">
        <f>D357+D354</f>
        <v>343.2</v>
      </c>
      <c r="E353" s="164"/>
      <c r="F353" s="164">
        <f>F357+F354</f>
        <v>343.2</v>
      </c>
      <c r="G353" s="164">
        <f>G357+G354</f>
        <v>343.2</v>
      </c>
      <c r="H353" s="164"/>
      <c r="I353" s="164">
        <f>I357+I354</f>
        <v>343.2</v>
      </c>
      <c r="J353" s="164">
        <f>J357+J354</f>
        <v>343.2</v>
      </c>
      <c r="K353" s="164"/>
      <c r="L353" s="164">
        <f>L357+L354</f>
        <v>343.2</v>
      </c>
    </row>
    <row r="354" spans="1:12" ht="51.75">
      <c r="A354" s="161"/>
      <c r="B354" s="161" t="s">
        <v>30</v>
      </c>
      <c r="C354" s="163" t="s">
        <v>453</v>
      </c>
      <c r="D354" s="164">
        <f>D356+D355</f>
        <v>323.2</v>
      </c>
      <c r="E354" s="164"/>
      <c r="F354" s="164">
        <f>F356+F355</f>
        <v>323.2</v>
      </c>
      <c r="G354" s="164">
        <f>G356+G355</f>
        <v>323.2</v>
      </c>
      <c r="H354" s="164"/>
      <c r="I354" s="164">
        <f>I356+I355</f>
        <v>323.2</v>
      </c>
      <c r="J354" s="164">
        <f>J356+J355</f>
        <v>323.2</v>
      </c>
      <c r="K354" s="164"/>
      <c r="L354" s="164">
        <f>L356+L355</f>
        <v>323.2</v>
      </c>
    </row>
    <row r="355" spans="1:12">
      <c r="A355" s="161"/>
      <c r="B355" s="161"/>
      <c r="C355" s="163" t="s">
        <v>256</v>
      </c>
      <c r="D355" s="164">
        <v>115.3</v>
      </c>
      <c r="E355" s="164"/>
      <c r="F355" s="164">
        <v>115.3</v>
      </c>
      <c r="G355" s="164">
        <v>115.3</v>
      </c>
      <c r="H355" s="164"/>
      <c r="I355" s="164">
        <v>115.3</v>
      </c>
      <c r="J355" s="164">
        <v>115.3</v>
      </c>
      <c r="K355" s="164"/>
      <c r="L355" s="164">
        <v>115.3</v>
      </c>
    </row>
    <row r="356" spans="1:12">
      <c r="A356" s="161"/>
      <c r="B356" s="161"/>
      <c r="C356" s="163" t="s">
        <v>193</v>
      </c>
      <c r="D356" s="164">
        <v>207.9</v>
      </c>
      <c r="E356" s="164"/>
      <c r="F356" s="164">
        <v>207.9</v>
      </c>
      <c r="G356" s="164">
        <v>207.9</v>
      </c>
      <c r="H356" s="164"/>
      <c r="I356" s="164">
        <v>207.9</v>
      </c>
      <c r="J356" s="164">
        <v>207.9</v>
      </c>
      <c r="K356" s="164"/>
      <c r="L356" s="164">
        <v>207.9</v>
      </c>
    </row>
    <row r="357" spans="1:12" ht="26.25">
      <c r="A357" s="161"/>
      <c r="B357" s="161" t="s">
        <v>17</v>
      </c>
      <c r="C357" s="163" t="s">
        <v>18</v>
      </c>
      <c r="D357" s="164">
        <f>D358</f>
        <v>20</v>
      </c>
      <c r="E357" s="164"/>
      <c r="F357" s="164">
        <f>F358</f>
        <v>20</v>
      </c>
      <c r="G357" s="164">
        <f t="shared" ref="G357:L357" si="50">G358</f>
        <v>20</v>
      </c>
      <c r="H357" s="164"/>
      <c r="I357" s="164">
        <f t="shared" si="50"/>
        <v>20</v>
      </c>
      <c r="J357" s="164">
        <f t="shared" si="50"/>
        <v>20</v>
      </c>
      <c r="K357" s="164"/>
      <c r="L357" s="164">
        <f t="shared" si="50"/>
        <v>20</v>
      </c>
    </row>
    <row r="358" spans="1:12">
      <c r="A358" s="161"/>
      <c r="B358" s="161"/>
      <c r="C358" s="163" t="s">
        <v>193</v>
      </c>
      <c r="D358" s="164">
        <v>20</v>
      </c>
      <c r="E358" s="164"/>
      <c r="F358" s="164">
        <v>20</v>
      </c>
      <c r="G358" s="164">
        <v>20</v>
      </c>
      <c r="H358" s="164"/>
      <c r="I358" s="164">
        <v>20</v>
      </c>
      <c r="J358" s="164">
        <v>20</v>
      </c>
      <c r="K358" s="164"/>
      <c r="L358" s="164">
        <v>20</v>
      </c>
    </row>
    <row r="359" spans="1:12" ht="26.25">
      <c r="A359" s="161" t="s">
        <v>258</v>
      </c>
      <c r="B359" s="161"/>
      <c r="C359" s="163" t="s">
        <v>484</v>
      </c>
      <c r="D359" s="164">
        <f>D360</f>
        <v>50</v>
      </c>
      <c r="E359" s="164"/>
      <c r="F359" s="164">
        <f>F360</f>
        <v>50</v>
      </c>
      <c r="G359" s="164">
        <f>G360</f>
        <v>50</v>
      </c>
      <c r="H359" s="164"/>
      <c r="I359" s="164">
        <f>I360</f>
        <v>50</v>
      </c>
      <c r="J359" s="164">
        <f>J360</f>
        <v>50</v>
      </c>
      <c r="K359" s="164"/>
      <c r="L359" s="164">
        <f>L360</f>
        <v>50</v>
      </c>
    </row>
    <row r="360" spans="1:12" ht="26.25">
      <c r="A360" s="161"/>
      <c r="B360" s="161" t="s">
        <v>17</v>
      </c>
      <c r="C360" s="163" t="s">
        <v>18</v>
      </c>
      <c r="D360" s="164">
        <v>50</v>
      </c>
      <c r="E360" s="164"/>
      <c r="F360" s="164">
        <v>50</v>
      </c>
      <c r="G360" s="164">
        <v>50</v>
      </c>
      <c r="H360" s="164"/>
      <c r="I360" s="164">
        <v>50</v>
      </c>
      <c r="J360" s="164">
        <v>50</v>
      </c>
      <c r="K360" s="164"/>
      <c r="L360" s="164">
        <v>50</v>
      </c>
    </row>
    <row r="361" spans="1:12">
      <c r="A361" s="161" t="s">
        <v>259</v>
      </c>
      <c r="B361" s="161"/>
      <c r="C361" s="163" t="s">
        <v>486</v>
      </c>
      <c r="D361" s="186">
        <f>D362</f>
        <v>13.7</v>
      </c>
      <c r="E361" s="186"/>
      <c r="F361" s="186">
        <f>F362</f>
        <v>13.7</v>
      </c>
      <c r="G361" s="186">
        <f>G362</f>
        <v>13.7</v>
      </c>
      <c r="H361" s="186"/>
      <c r="I361" s="186">
        <f>I362</f>
        <v>13.7</v>
      </c>
      <c r="J361" s="186">
        <f>J362</f>
        <v>13.7</v>
      </c>
      <c r="K361" s="186"/>
      <c r="L361" s="186">
        <f>L362</f>
        <v>13.7</v>
      </c>
    </row>
    <row r="362" spans="1:12" ht="26.25">
      <c r="A362" s="161"/>
      <c r="B362" s="161" t="s">
        <v>17</v>
      </c>
      <c r="C362" s="163" t="s">
        <v>18</v>
      </c>
      <c r="D362" s="186">
        <v>13.7</v>
      </c>
      <c r="E362" s="186"/>
      <c r="F362" s="186">
        <v>13.7</v>
      </c>
      <c r="G362" s="186">
        <v>13.7</v>
      </c>
      <c r="H362" s="186"/>
      <c r="I362" s="186">
        <v>13.7</v>
      </c>
      <c r="J362" s="186">
        <v>13.7</v>
      </c>
      <c r="K362" s="186"/>
      <c r="L362" s="186">
        <v>13.7</v>
      </c>
    </row>
    <row r="363" spans="1:12" ht="26.25">
      <c r="A363" s="161" t="s">
        <v>741</v>
      </c>
      <c r="B363" s="161"/>
      <c r="C363" s="163" t="s">
        <v>740</v>
      </c>
      <c r="D363" s="186">
        <f>D364</f>
        <v>20</v>
      </c>
      <c r="E363" s="186"/>
      <c r="F363" s="186">
        <f>F364</f>
        <v>20</v>
      </c>
      <c r="G363" s="186">
        <f>G364</f>
        <v>20</v>
      </c>
      <c r="H363" s="186"/>
      <c r="I363" s="186">
        <f>I364</f>
        <v>20</v>
      </c>
      <c r="J363" s="186">
        <f>J364</f>
        <v>20</v>
      </c>
      <c r="K363" s="186"/>
      <c r="L363" s="186">
        <f>L364</f>
        <v>20</v>
      </c>
    </row>
    <row r="364" spans="1:12" ht="26.25">
      <c r="A364" s="161"/>
      <c r="B364" s="161" t="s">
        <v>17</v>
      </c>
      <c r="C364" s="163" t="s">
        <v>18</v>
      </c>
      <c r="D364" s="186">
        <v>20</v>
      </c>
      <c r="E364" s="186"/>
      <c r="F364" s="186">
        <v>20</v>
      </c>
      <c r="G364" s="186">
        <v>20</v>
      </c>
      <c r="H364" s="186"/>
      <c r="I364" s="186">
        <v>20</v>
      </c>
      <c r="J364" s="186">
        <v>20</v>
      </c>
      <c r="K364" s="186"/>
      <c r="L364" s="186">
        <v>20</v>
      </c>
    </row>
    <row r="365" spans="1:12" ht="26.25">
      <c r="A365" s="152" t="s">
        <v>260</v>
      </c>
      <c r="B365" s="152"/>
      <c r="C365" s="170" t="s">
        <v>1121</v>
      </c>
      <c r="D365" s="154">
        <f>D366</f>
        <v>100</v>
      </c>
      <c r="E365" s="154"/>
      <c r="F365" s="154">
        <f>F366</f>
        <v>100</v>
      </c>
      <c r="G365" s="154">
        <f t="shared" ref="G365:L365" si="51">G366</f>
        <v>0</v>
      </c>
      <c r="H365" s="154"/>
      <c r="I365" s="154">
        <f t="shared" si="51"/>
        <v>0</v>
      </c>
      <c r="J365" s="154">
        <f t="shared" si="51"/>
        <v>0</v>
      </c>
      <c r="K365" s="154"/>
      <c r="L365" s="154">
        <f t="shared" si="51"/>
        <v>0</v>
      </c>
    </row>
    <row r="366" spans="1:12" ht="39">
      <c r="A366" s="158" t="s">
        <v>985</v>
      </c>
      <c r="B366" s="168"/>
      <c r="C366" s="201" t="s">
        <v>987</v>
      </c>
      <c r="D366" s="160">
        <f t="shared" ref="D366:L367" si="52">D367</f>
        <v>100</v>
      </c>
      <c r="E366" s="160"/>
      <c r="F366" s="160">
        <f t="shared" si="52"/>
        <v>100</v>
      </c>
      <c r="G366" s="160">
        <f t="shared" si="52"/>
        <v>0</v>
      </c>
      <c r="H366" s="160"/>
      <c r="I366" s="160">
        <f t="shared" si="52"/>
        <v>0</v>
      </c>
      <c r="J366" s="160">
        <f t="shared" si="52"/>
        <v>0</v>
      </c>
      <c r="K366" s="160"/>
      <c r="L366" s="160">
        <f t="shared" si="52"/>
        <v>0</v>
      </c>
    </row>
    <row r="367" spans="1:12" ht="26.25">
      <c r="A367" s="161" t="s">
        <v>986</v>
      </c>
      <c r="B367" s="161"/>
      <c r="C367" s="202" t="s">
        <v>988</v>
      </c>
      <c r="D367" s="164">
        <f t="shared" si="52"/>
        <v>100</v>
      </c>
      <c r="E367" s="164"/>
      <c r="F367" s="164">
        <f t="shared" si="52"/>
        <v>100</v>
      </c>
      <c r="G367" s="164">
        <f t="shared" si="52"/>
        <v>0</v>
      </c>
      <c r="H367" s="164"/>
      <c r="I367" s="164">
        <f t="shared" si="52"/>
        <v>0</v>
      </c>
      <c r="J367" s="164">
        <f t="shared" si="52"/>
        <v>0</v>
      </c>
      <c r="K367" s="164"/>
      <c r="L367" s="164">
        <f t="shared" si="52"/>
        <v>0</v>
      </c>
    </row>
    <row r="368" spans="1:12">
      <c r="A368" s="161"/>
      <c r="B368" s="161" t="s">
        <v>17</v>
      </c>
      <c r="C368" s="203" t="s">
        <v>33</v>
      </c>
      <c r="D368" s="186">
        <v>100</v>
      </c>
      <c r="E368" s="186"/>
      <c r="F368" s="186">
        <v>100</v>
      </c>
      <c r="G368" s="186">
        <v>0</v>
      </c>
      <c r="H368" s="186"/>
      <c r="I368" s="186">
        <v>0</v>
      </c>
      <c r="J368" s="186">
        <v>0</v>
      </c>
      <c r="K368" s="186"/>
      <c r="L368" s="186">
        <v>0</v>
      </c>
    </row>
    <row r="369" spans="1:15" ht="26.25">
      <c r="A369" s="152" t="s">
        <v>261</v>
      </c>
      <c r="B369" s="152"/>
      <c r="C369" s="170" t="s">
        <v>262</v>
      </c>
      <c r="D369" s="154">
        <f t="shared" ref="D369:L369" si="53">D370+D393+D441+D489</f>
        <v>52191.550999999999</v>
      </c>
      <c r="E369" s="154">
        <f t="shared" si="53"/>
        <v>120.50800000000004</v>
      </c>
      <c r="F369" s="154">
        <f t="shared" si="53"/>
        <v>52312.059000000001</v>
      </c>
      <c r="G369" s="154">
        <f t="shared" si="53"/>
        <v>39245</v>
      </c>
      <c r="H369" s="154">
        <f t="shared" si="53"/>
        <v>0</v>
      </c>
      <c r="I369" s="154">
        <f t="shared" si="53"/>
        <v>39245</v>
      </c>
      <c r="J369" s="154">
        <f t="shared" si="53"/>
        <v>34145.899999999994</v>
      </c>
      <c r="K369" s="154">
        <f t="shared" si="53"/>
        <v>0</v>
      </c>
      <c r="L369" s="154">
        <f t="shared" si="53"/>
        <v>34145.899999999994</v>
      </c>
      <c r="N369" s="204"/>
    </row>
    <row r="370" spans="1:15">
      <c r="A370" s="155" t="s">
        <v>263</v>
      </c>
      <c r="B370" s="155"/>
      <c r="C370" s="205" t="s">
        <v>264</v>
      </c>
      <c r="D370" s="157">
        <f>D371</f>
        <v>3079.2</v>
      </c>
      <c r="E370" s="157">
        <f>E371</f>
        <v>0</v>
      </c>
      <c r="F370" s="157">
        <f>F371</f>
        <v>3079.2</v>
      </c>
      <c r="G370" s="157">
        <f>G371+G384</f>
        <v>2830.2</v>
      </c>
      <c r="H370" s="157"/>
      <c r="I370" s="157">
        <f>I371+I384</f>
        <v>2830.2</v>
      </c>
      <c r="J370" s="157">
        <f>J371</f>
        <v>1241.9000000000001</v>
      </c>
      <c r="K370" s="157"/>
      <c r="L370" s="157">
        <f>L371</f>
        <v>1241.9000000000001</v>
      </c>
      <c r="N370" s="204"/>
    </row>
    <row r="371" spans="1:15" ht="39">
      <c r="A371" s="158" t="s">
        <v>265</v>
      </c>
      <c r="B371" s="158"/>
      <c r="C371" s="201" t="s">
        <v>266</v>
      </c>
      <c r="D371" s="160">
        <f>D374+D379</f>
        <v>3079.2</v>
      </c>
      <c r="E371" s="160">
        <f>E374+E379</f>
        <v>0</v>
      </c>
      <c r="F371" s="160">
        <f>F374+F379</f>
        <v>3079.2</v>
      </c>
      <c r="G371" s="160">
        <f>G374+G379</f>
        <v>1148.7</v>
      </c>
      <c r="H371" s="160"/>
      <c r="I371" s="160">
        <f>I374+I379</f>
        <v>1148.7</v>
      </c>
      <c r="J371" s="160">
        <f>J374+J379</f>
        <v>1241.9000000000001</v>
      </c>
      <c r="K371" s="160"/>
      <c r="L371" s="160">
        <f>L374+L379</f>
        <v>1241.9000000000001</v>
      </c>
      <c r="N371" s="204"/>
      <c r="O371" s="204"/>
    </row>
    <row r="372" spans="1:15" ht="26.25">
      <c r="A372" s="161" t="s">
        <v>472</v>
      </c>
      <c r="B372" s="161"/>
      <c r="C372" s="211" t="s">
        <v>1036</v>
      </c>
      <c r="D372" s="164">
        <f>D375+D380</f>
        <v>3079.2</v>
      </c>
      <c r="E372" s="164"/>
      <c r="F372" s="164">
        <f>F375+F380</f>
        <v>3079.2</v>
      </c>
      <c r="G372" s="164">
        <f>G375+G380</f>
        <v>1148.7</v>
      </c>
      <c r="H372" s="164"/>
      <c r="I372" s="164">
        <f>I375+I380</f>
        <v>1148.7</v>
      </c>
      <c r="J372" s="164">
        <f>J375+J380</f>
        <v>1241.9000000000001</v>
      </c>
      <c r="K372" s="164"/>
      <c r="L372" s="164">
        <f>L375+L380</f>
        <v>1241.9000000000001</v>
      </c>
      <c r="N372" s="204"/>
      <c r="O372" s="204"/>
    </row>
    <row r="373" spans="1:15">
      <c r="A373" s="161"/>
      <c r="B373" s="162"/>
      <c r="C373" s="211" t="s">
        <v>1</v>
      </c>
      <c r="D373" s="151"/>
      <c r="E373" s="151"/>
      <c r="F373" s="151"/>
      <c r="G373" s="151"/>
      <c r="H373" s="151"/>
      <c r="I373" s="151"/>
      <c r="J373" s="151"/>
      <c r="K373" s="151"/>
      <c r="L373" s="151"/>
      <c r="N373" s="204"/>
      <c r="O373" s="204"/>
    </row>
    <row r="374" spans="1:15" ht="51.75">
      <c r="A374" s="436" t="s">
        <v>1065</v>
      </c>
      <c r="B374" s="162"/>
      <c r="C374" s="369" t="s">
        <v>1082</v>
      </c>
      <c r="D374" s="370">
        <f>D375</f>
        <v>1961.8</v>
      </c>
      <c r="E374" s="370"/>
      <c r="F374" s="370">
        <f>F375</f>
        <v>1961.8</v>
      </c>
      <c r="G374" s="370">
        <f>G375</f>
        <v>0</v>
      </c>
      <c r="H374" s="370"/>
      <c r="I374" s="370">
        <f>I375</f>
        <v>0</v>
      </c>
      <c r="J374" s="370">
        <f>J375</f>
        <v>0</v>
      </c>
      <c r="K374" s="370"/>
      <c r="L374" s="370">
        <f>L375</f>
        <v>0</v>
      </c>
    </row>
    <row r="375" spans="1:15">
      <c r="A375" s="162"/>
      <c r="B375" s="161" t="s">
        <v>37</v>
      </c>
      <c r="C375" s="163" t="s">
        <v>38</v>
      </c>
      <c r="D375" s="164">
        <f>D376+D377+D378</f>
        <v>1961.8</v>
      </c>
      <c r="E375" s="164"/>
      <c r="F375" s="164">
        <f>F376+F377+F378</f>
        <v>1961.8</v>
      </c>
      <c r="G375" s="164">
        <f>G376+G377+G378</f>
        <v>0</v>
      </c>
      <c r="H375" s="164"/>
      <c r="I375" s="164">
        <f>I376+I377+I378</f>
        <v>0</v>
      </c>
      <c r="J375" s="164">
        <f>J376+J377+J378</f>
        <v>0</v>
      </c>
      <c r="K375" s="164"/>
      <c r="L375" s="164">
        <f>L376+L377+L378</f>
        <v>0</v>
      </c>
    </row>
    <row r="376" spans="1:15">
      <c r="A376" s="161"/>
      <c r="B376" s="162"/>
      <c r="C376" s="202" t="s">
        <v>267</v>
      </c>
      <c r="D376" s="164">
        <v>1833.1</v>
      </c>
      <c r="E376" s="164"/>
      <c r="F376" s="164">
        <v>1833.1</v>
      </c>
      <c r="G376" s="164">
        <v>0</v>
      </c>
      <c r="H376" s="164"/>
      <c r="I376" s="164">
        <v>0</v>
      </c>
      <c r="J376" s="164">
        <v>0</v>
      </c>
      <c r="K376" s="164"/>
      <c r="L376" s="164">
        <v>0</v>
      </c>
    </row>
    <row r="377" spans="1:15">
      <c r="A377" s="161"/>
      <c r="B377" s="162"/>
      <c r="C377" s="202" t="s">
        <v>192</v>
      </c>
      <c r="D377" s="164">
        <v>96.5</v>
      </c>
      <c r="E377" s="164"/>
      <c r="F377" s="164">
        <v>96.5</v>
      </c>
      <c r="G377" s="164">
        <v>0</v>
      </c>
      <c r="H377" s="164"/>
      <c r="I377" s="164">
        <v>0</v>
      </c>
      <c r="J377" s="164">
        <v>0</v>
      </c>
      <c r="K377" s="164"/>
      <c r="L377" s="164">
        <v>0</v>
      </c>
    </row>
    <row r="378" spans="1:15">
      <c r="A378" s="161"/>
      <c r="B378" s="162"/>
      <c r="C378" s="202" t="s">
        <v>268</v>
      </c>
      <c r="D378" s="164">
        <v>32.200000000000003</v>
      </c>
      <c r="E378" s="164"/>
      <c r="F378" s="164">
        <v>32.200000000000003</v>
      </c>
      <c r="G378" s="164">
        <v>0</v>
      </c>
      <c r="H378" s="164"/>
      <c r="I378" s="164">
        <v>0</v>
      </c>
      <c r="J378" s="164">
        <v>0</v>
      </c>
      <c r="K378" s="164"/>
      <c r="L378" s="164">
        <v>0</v>
      </c>
    </row>
    <row r="379" spans="1:15" ht="26.25">
      <c r="A379" s="436" t="s">
        <v>1066</v>
      </c>
      <c r="B379" s="161"/>
      <c r="C379" s="371" t="s">
        <v>1083</v>
      </c>
      <c r="D379" s="370">
        <f>D380</f>
        <v>1117.4000000000001</v>
      </c>
      <c r="E379" s="370"/>
      <c r="F379" s="370">
        <f>F380</f>
        <v>1117.4000000000001</v>
      </c>
      <c r="G379" s="370">
        <f>G380</f>
        <v>1148.7</v>
      </c>
      <c r="H379" s="370"/>
      <c r="I379" s="370">
        <f>I380</f>
        <v>1148.7</v>
      </c>
      <c r="J379" s="370">
        <f>J380</f>
        <v>1241.9000000000001</v>
      </c>
      <c r="K379" s="370"/>
      <c r="L379" s="370">
        <f>L380</f>
        <v>1241.9000000000001</v>
      </c>
      <c r="M379" s="206"/>
    </row>
    <row r="380" spans="1:15" ht="26.25">
      <c r="A380" s="162"/>
      <c r="B380" s="197" t="s">
        <v>17</v>
      </c>
      <c r="C380" s="198" t="s">
        <v>18</v>
      </c>
      <c r="D380" s="164">
        <f>D381+D382+D383</f>
        <v>1117.4000000000001</v>
      </c>
      <c r="E380" s="164"/>
      <c r="F380" s="164">
        <f>F381+F382+F383</f>
        <v>1117.4000000000001</v>
      </c>
      <c r="G380" s="164">
        <f>G381+G382+G383</f>
        <v>1148.7</v>
      </c>
      <c r="H380" s="164"/>
      <c r="I380" s="164">
        <f>I381+I382+I383</f>
        <v>1148.7</v>
      </c>
      <c r="J380" s="164">
        <f>J381+J382+J383</f>
        <v>1241.9000000000001</v>
      </c>
      <c r="K380" s="164"/>
      <c r="L380" s="164">
        <f>L381+L382+L383</f>
        <v>1241.9000000000001</v>
      </c>
    </row>
    <row r="381" spans="1:15">
      <c r="A381" s="197"/>
      <c r="B381" s="161"/>
      <c r="C381" s="202" t="s">
        <v>267</v>
      </c>
      <c r="D381" s="164">
        <v>743.1</v>
      </c>
      <c r="E381" s="164"/>
      <c r="F381" s="164">
        <v>743.1</v>
      </c>
      <c r="G381" s="164">
        <v>763.9</v>
      </c>
      <c r="H381" s="164"/>
      <c r="I381" s="164">
        <v>763.9</v>
      </c>
      <c r="J381" s="164">
        <v>825.8</v>
      </c>
      <c r="K381" s="164"/>
      <c r="L381" s="164">
        <v>825.8</v>
      </c>
      <c r="M381" s="206"/>
    </row>
    <row r="382" spans="1:15">
      <c r="A382" s="197"/>
      <c r="B382" s="161"/>
      <c r="C382" s="202" t="s">
        <v>192</v>
      </c>
      <c r="D382" s="164">
        <v>39.1</v>
      </c>
      <c r="E382" s="164"/>
      <c r="F382" s="164">
        <v>39.1</v>
      </c>
      <c r="G382" s="164">
        <v>40.200000000000003</v>
      </c>
      <c r="H382" s="164"/>
      <c r="I382" s="164">
        <v>40.200000000000003</v>
      </c>
      <c r="J382" s="164">
        <v>43.5</v>
      </c>
      <c r="K382" s="164"/>
      <c r="L382" s="164">
        <v>43.5</v>
      </c>
      <c r="M382" s="206"/>
    </row>
    <row r="383" spans="1:15">
      <c r="A383" s="197"/>
      <c r="B383" s="161"/>
      <c r="C383" s="202" t="s">
        <v>268</v>
      </c>
      <c r="D383" s="164">
        <v>335.2</v>
      </c>
      <c r="E383" s="164"/>
      <c r="F383" s="164">
        <v>335.2</v>
      </c>
      <c r="G383" s="164">
        <v>344.6</v>
      </c>
      <c r="H383" s="164"/>
      <c r="I383" s="164">
        <v>344.6</v>
      </c>
      <c r="J383" s="164">
        <v>372.6</v>
      </c>
      <c r="K383" s="164"/>
      <c r="L383" s="164">
        <v>372.6</v>
      </c>
      <c r="M383" s="206"/>
    </row>
    <row r="384" spans="1:15" ht="26.25">
      <c r="A384" s="158" t="s">
        <v>780</v>
      </c>
      <c r="B384" s="168"/>
      <c r="C384" s="201" t="s">
        <v>781</v>
      </c>
      <c r="D384" s="207">
        <v>0</v>
      </c>
      <c r="E384" s="207"/>
      <c r="F384" s="207">
        <v>0</v>
      </c>
      <c r="G384" s="207">
        <f>G387+G390</f>
        <v>1681.5</v>
      </c>
      <c r="H384" s="207"/>
      <c r="I384" s="207">
        <f>I387+I390</f>
        <v>1681.5</v>
      </c>
      <c r="J384" s="207">
        <v>0</v>
      </c>
      <c r="K384" s="207"/>
      <c r="L384" s="207">
        <f>L387+L390</f>
        <v>0</v>
      </c>
      <c r="M384" s="206"/>
    </row>
    <row r="385" spans="1:14" s="373" customFormat="1" ht="26.25">
      <c r="A385" s="161" t="s">
        <v>793</v>
      </c>
      <c r="B385" s="161"/>
      <c r="C385" s="211" t="s">
        <v>1036</v>
      </c>
      <c r="D385" s="164">
        <f>D387+D390</f>
        <v>0</v>
      </c>
      <c r="E385" s="164"/>
      <c r="F385" s="164">
        <f>F387+F390</f>
        <v>0</v>
      </c>
      <c r="G385" s="164">
        <f>G387+G390</f>
        <v>1681.5</v>
      </c>
      <c r="H385" s="164"/>
      <c r="I385" s="164">
        <f>I387+I390</f>
        <v>1681.5</v>
      </c>
      <c r="J385" s="164">
        <f>J387+J390</f>
        <v>0</v>
      </c>
      <c r="K385" s="164"/>
      <c r="L385" s="164">
        <f>L387+L390</f>
        <v>0</v>
      </c>
      <c r="M385" s="372"/>
    </row>
    <row r="386" spans="1:14" s="373" customFormat="1">
      <c r="A386" s="161"/>
      <c r="B386" s="161"/>
      <c r="C386" s="211" t="s">
        <v>1</v>
      </c>
      <c r="D386" s="164"/>
      <c r="E386" s="164"/>
      <c r="F386" s="164"/>
      <c r="G386" s="164"/>
      <c r="H386" s="164"/>
      <c r="I386" s="164"/>
      <c r="J386" s="164"/>
      <c r="K386" s="164"/>
      <c r="L386" s="164"/>
      <c r="M386" s="372"/>
    </row>
    <row r="387" spans="1:14">
      <c r="A387" s="161"/>
      <c r="B387" s="161"/>
      <c r="C387" s="369" t="s">
        <v>782</v>
      </c>
      <c r="D387" s="370">
        <v>0</v>
      </c>
      <c r="E387" s="370"/>
      <c r="F387" s="370">
        <v>0</v>
      </c>
      <c r="G387" s="370">
        <f>G388</f>
        <v>1420.9</v>
      </c>
      <c r="H387" s="370"/>
      <c r="I387" s="370">
        <f>I388</f>
        <v>1420.9</v>
      </c>
      <c r="J387" s="370">
        <v>0</v>
      </c>
      <c r="K387" s="370"/>
      <c r="L387" s="370">
        <v>0</v>
      </c>
      <c r="M387" s="206"/>
    </row>
    <row r="388" spans="1:14" ht="26.25">
      <c r="A388" s="161"/>
      <c r="B388" s="161" t="s">
        <v>187</v>
      </c>
      <c r="C388" s="163" t="s">
        <v>188</v>
      </c>
      <c r="D388" s="164">
        <v>0</v>
      </c>
      <c r="E388" s="164"/>
      <c r="F388" s="164">
        <v>0</v>
      </c>
      <c r="G388" s="164">
        <f>G389</f>
        <v>1420.9</v>
      </c>
      <c r="H388" s="164"/>
      <c r="I388" s="164">
        <f>I389</f>
        <v>1420.9</v>
      </c>
      <c r="J388" s="164">
        <v>0</v>
      </c>
      <c r="K388" s="164"/>
      <c r="L388" s="164">
        <v>0</v>
      </c>
      <c r="M388" s="206"/>
    </row>
    <row r="389" spans="1:14">
      <c r="A389" s="161"/>
      <c r="B389" s="161"/>
      <c r="C389" s="202" t="s">
        <v>268</v>
      </c>
      <c r="D389" s="164">
        <v>0</v>
      </c>
      <c r="E389" s="164"/>
      <c r="F389" s="164">
        <v>0</v>
      </c>
      <c r="G389" s="164">
        <v>1420.9</v>
      </c>
      <c r="H389" s="164"/>
      <c r="I389" s="164">
        <v>1420.9</v>
      </c>
      <c r="J389" s="164">
        <v>0</v>
      </c>
      <c r="K389" s="164"/>
      <c r="L389" s="164">
        <v>0</v>
      </c>
      <c r="M389" s="206"/>
    </row>
    <row r="390" spans="1:14" ht="39">
      <c r="A390" s="161"/>
      <c r="B390" s="161"/>
      <c r="C390" s="369" t="s">
        <v>1039</v>
      </c>
      <c r="D390" s="370">
        <v>0</v>
      </c>
      <c r="E390" s="370"/>
      <c r="F390" s="370">
        <v>0</v>
      </c>
      <c r="G390" s="370">
        <f>G391</f>
        <v>260.60000000000002</v>
      </c>
      <c r="H390" s="370"/>
      <c r="I390" s="370">
        <f>I391</f>
        <v>260.60000000000002</v>
      </c>
      <c r="J390" s="370">
        <v>0</v>
      </c>
      <c r="K390" s="370"/>
      <c r="L390" s="370">
        <v>0</v>
      </c>
      <c r="M390" s="206"/>
    </row>
    <row r="391" spans="1:14" ht="26.25">
      <c r="A391" s="161"/>
      <c r="B391" s="161" t="s">
        <v>187</v>
      </c>
      <c r="C391" s="163" t="s">
        <v>188</v>
      </c>
      <c r="D391" s="164">
        <v>0</v>
      </c>
      <c r="E391" s="164"/>
      <c r="F391" s="164">
        <v>0</v>
      </c>
      <c r="G391" s="164">
        <f>G392</f>
        <v>260.60000000000002</v>
      </c>
      <c r="H391" s="164"/>
      <c r="I391" s="164">
        <f>I392</f>
        <v>260.60000000000002</v>
      </c>
      <c r="J391" s="164">
        <v>0</v>
      </c>
      <c r="K391" s="164"/>
      <c r="L391" s="164">
        <v>0</v>
      </c>
      <c r="M391" s="206"/>
    </row>
    <row r="392" spans="1:14">
      <c r="A392" s="161"/>
      <c r="B392" s="161"/>
      <c r="C392" s="202" t="s">
        <v>268</v>
      </c>
      <c r="D392" s="164">
        <v>0</v>
      </c>
      <c r="E392" s="164"/>
      <c r="F392" s="164">
        <v>0</v>
      </c>
      <c r="G392" s="164">
        <v>260.60000000000002</v>
      </c>
      <c r="H392" s="164"/>
      <c r="I392" s="164">
        <v>260.60000000000002</v>
      </c>
      <c r="J392" s="164">
        <v>0</v>
      </c>
      <c r="K392" s="164"/>
      <c r="L392" s="164">
        <v>0</v>
      </c>
      <c r="M392" s="206"/>
    </row>
    <row r="393" spans="1:14" ht="26.25">
      <c r="A393" s="155" t="s">
        <v>269</v>
      </c>
      <c r="B393" s="155"/>
      <c r="C393" s="205" t="s">
        <v>270</v>
      </c>
      <c r="D393" s="157">
        <f t="shared" ref="D393:J393" si="54">D394+D399+D435+D418</f>
        <v>30276.841</v>
      </c>
      <c r="E393" s="157">
        <f t="shared" si="54"/>
        <v>-1935.8</v>
      </c>
      <c r="F393" s="157">
        <f t="shared" si="54"/>
        <v>28341.040999999997</v>
      </c>
      <c r="G393" s="157">
        <f t="shared" si="54"/>
        <v>14041.4</v>
      </c>
      <c r="H393" s="157">
        <f t="shared" si="54"/>
        <v>0</v>
      </c>
      <c r="I393" s="157">
        <f t="shared" si="54"/>
        <v>14041.4</v>
      </c>
      <c r="J393" s="157">
        <f t="shared" si="54"/>
        <v>14041.4</v>
      </c>
      <c r="K393" s="157"/>
      <c r="L393" s="157">
        <f>L394+L399+L435+L418</f>
        <v>14041.4</v>
      </c>
    </row>
    <row r="394" spans="1:14" ht="39">
      <c r="A394" s="158" t="s">
        <v>271</v>
      </c>
      <c r="B394" s="158"/>
      <c r="C394" s="201" t="s">
        <v>272</v>
      </c>
      <c r="D394" s="160">
        <f t="shared" ref="D394:L395" si="55">D395</f>
        <v>1000</v>
      </c>
      <c r="E394" s="160">
        <f>E395</f>
        <v>120.5</v>
      </c>
      <c r="F394" s="160">
        <f t="shared" si="55"/>
        <v>1120.5</v>
      </c>
      <c r="G394" s="160">
        <f t="shared" si="55"/>
        <v>0</v>
      </c>
      <c r="H394" s="160"/>
      <c r="I394" s="160">
        <f t="shared" si="55"/>
        <v>0</v>
      </c>
      <c r="J394" s="160">
        <f t="shared" si="55"/>
        <v>0</v>
      </c>
      <c r="K394" s="160"/>
      <c r="L394" s="160">
        <f t="shared" si="55"/>
        <v>0</v>
      </c>
      <c r="M394" s="204"/>
      <c r="N394" s="204"/>
    </row>
    <row r="395" spans="1:14" ht="26.25">
      <c r="A395" s="161" t="s">
        <v>273</v>
      </c>
      <c r="B395" s="162"/>
      <c r="C395" s="202" t="s">
        <v>815</v>
      </c>
      <c r="D395" s="164">
        <f t="shared" si="55"/>
        <v>1000</v>
      </c>
      <c r="E395" s="164">
        <f>E396</f>
        <v>120.5</v>
      </c>
      <c r="F395" s="164">
        <f t="shared" si="55"/>
        <v>1120.5</v>
      </c>
      <c r="G395" s="164">
        <f t="shared" si="55"/>
        <v>0</v>
      </c>
      <c r="H395" s="164"/>
      <c r="I395" s="164">
        <f t="shared" si="55"/>
        <v>0</v>
      </c>
      <c r="J395" s="164">
        <f t="shared" si="55"/>
        <v>0</v>
      </c>
      <c r="K395" s="164"/>
      <c r="L395" s="164">
        <f t="shared" si="55"/>
        <v>0</v>
      </c>
      <c r="M395" s="204"/>
      <c r="N395" s="204"/>
    </row>
    <row r="396" spans="1:14" ht="26.25">
      <c r="A396" s="161"/>
      <c r="B396" s="197" t="s">
        <v>17</v>
      </c>
      <c r="C396" s="198" t="s">
        <v>18</v>
      </c>
      <c r="D396" s="164">
        <v>1000</v>
      </c>
      <c r="E396" s="164">
        <f>E397+E398</f>
        <v>120.5</v>
      </c>
      <c r="F396" s="164">
        <f>F397+F398</f>
        <v>1120.5</v>
      </c>
      <c r="G396" s="164">
        <v>0</v>
      </c>
      <c r="H396" s="164"/>
      <c r="I396" s="164">
        <v>0</v>
      </c>
      <c r="J396" s="164">
        <v>0</v>
      </c>
      <c r="K396" s="164"/>
      <c r="L396" s="164">
        <v>0</v>
      </c>
      <c r="M396" s="204"/>
      <c r="N396" s="204"/>
    </row>
    <row r="397" spans="1:14">
      <c r="A397" s="459"/>
      <c r="B397" s="197"/>
      <c r="C397" s="28" t="s">
        <v>1180</v>
      </c>
      <c r="D397" s="164"/>
      <c r="E397" s="164">
        <v>120.5</v>
      </c>
      <c r="F397" s="164">
        <v>120.5</v>
      </c>
      <c r="G397" s="164"/>
      <c r="H397" s="164"/>
      <c r="I397" s="164"/>
      <c r="J397" s="164"/>
      <c r="K397" s="164"/>
      <c r="L397" s="164"/>
      <c r="M397" s="204"/>
      <c r="N397" s="204"/>
    </row>
    <row r="398" spans="1:14">
      <c r="A398" s="459"/>
      <c r="B398" s="197"/>
      <c r="C398" s="30" t="s">
        <v>193</v>
      </c>
      <c r="D398" s="164">
        <v>1000</v>
      </c>
      <c r="E398" s="164"/>
      <c r="F398" s="164">
        <v>1000</v>
      </c>
      <c r="G398" s="164"/>
      <c r="H398" s="164"/>
      <c r="I398" s="164"/>
      <c r="J398" s="164"/>
      <c r="K398" s="164"/>
      <c r="L398" s="164"/>
      <c r="M398" s="204"/>
      <c r="N398" s="204"/>
    </row>
    <row r="399" spans="1:14" ht="26.25">
      <c r="A399" s="158" t="s">
        <v>274</v>
      </c>
      <c r="B399" s="158"/>
      <c r="C399" s="201" t="s">
        <v>275</v>
      </c>
      <c r="D399" s="160">
        <f>D400+D416+D408+D410+D412+D404</f>
        <v>10047.56</v>
      </c>
      <c r="E399" s="160">
        <f>E400+E416+E408+E410+E412+E404</f>
        <v>0</v>
      </c>
      <c r="F399" s="160">
        <f>F400+F416+F408+F410+F412+F404</f>
        <v>10047.56</v>
      </c>
      <c r="G399" s="160">
        <f>G400+G416</f>
        <v>0</v>
      </c>
      <c r="H399" s="160"/>
      <c r="I399" s="160">
        <f>I400+I416</f>
        <v>0</v>
      </c>
      <c r="J399" s="160">
        <f>J400+J416</f>
        <v>0</v>
      </c>
      <c r="K399" s="160"/>
      <c r="L399" s="160">
        <f>L400+L416</f>
        <v>0</v>
      </c>
    </row>
    <row r="400" spans="1:14">
      <c r="A400" s="161" t="s">
        <v>276</v>
      </c>
      <c r="B400" s="162"/>
      <c r="C400" s="209" t="s">
        <v>786</v>
      </c>
      <c r="D400" s="186">
        <f>D403+D402</f>
        <v>545.86</v>
      </c>
      <c r="E400" s="186">
        <f>E403+E402</f>
        <v>0</v>
      </c>
      <c r="F400" s="186">
        <f>F403+F402</f>
        <v>545.86</v>
      </c>
      <c r="G400" s="164">
        <f>G401</f>
        <v>0</v>
      </c>
      <c r="H400" s="164"/>
      <c r="I400" s="164">
        <f>I401</f>
        <v>0</v>
      </c>
      <c r="J400" s="164">
        <f>J401</f>
        <v>0</v>
      </c>
      <c r="K400" s="164"/>
      <c r="L400" s="164">
        <f>L401</f>
        <v>0</v>
      </c>
    </row>
    <row r="401" spans="1:12" ht="26.25">
      <c r="A401" s="162"/>
      <c r="B401" s="161" t="s">
        <v>17</v>
      </c>
      <c r="C401" s="198" t="s">
        <v>18</v>
      </c>
      <c r="D401" s="186">
        <v>302.60000000000002</v>
      </c>
      <c r="E401" s="186">
        <f>SUM(E402:E403)</f>
        <v>0</v>
      </c>
      <c r="F401" s="186">
        <f>SUM(F402:F403)</f>
        <v>545.86</v>
      </c>
      <c r="G401" s="164">
        <v>0</v>
      </c>
      <c r="H401" s="164"/>
      <c r="I401" s="164">
        <v>0</v>
      </c>
      <c r="J401" s="164">
        <f>J402+J403</f>
        <v>0</v>
      </c>
      <c r="K401" s="164"/>
      <c r="L401" s="164">
        <f>L402+L403</f>
        <v>0</v>
      </c>
    </row>
    <row r="402" spans="1:12" ht="15.75" customHeight="1">
      <c r="A402" s="161"/>
      <c r="B402" s="162"/>
      <c r="C402" s="209" t="s">
        <v>192</v>
      </c>
      <c r="D402" s="186">
        <v>409.4</v>
      </c>
      <c r="E402" s="186"/>
      <c r="F402" s="186">
        <f>SUM(D402:E402)</f>
        <v>409.4</v>
      </c>
      <c r="G402" s="164">
        <v>0</v>
      </c>
      <c r="H402" s="164"/>
      <c r="I402" s="164">
        <v>0</v>
      </c>
      <c r="J402" s="164">
        <v>0</v>
      </c>
      <c r="K402" s="164"/>
      <c r="L402" s="164">
        <v>0</v>
      </c>
    </row>
    <row r="403" spans="1:12">
      <c r="A403" s="161"/>
      <c r="B403" s="162"/>
      <c r="C403" s="209" t="s">
        <v>193</v>
      </c>
      <c r="D403" s="186">
        <v>136.46</v>
      </c>
      <c r="E403" s="186"/>
      <c r="F403" s="186">
        <f>SUM(D403:E403)</f>
        <v>136.46</v>
      </c>
      <c r="G403" s="164">
        <v>0</v>
      </c>
      <c r="H403" s="164"/>
      <c r="I403" s="164">
        <v>0</v>
      </c>
      <c r="J403" s="164">
        <v>0</v>
      </c>
      <c r="K403" s="164"/>
      <c r="L403" s="164">
        <v>0</v>
      </c>
    </row>
    <row r="404" spans="1:12" ht="39">
      <c r="A404" s="161" t="s">
        <v>1072</v>
      </c>
      <c r="B404" s="162"/>
      <c r="C404" s="198" t="s">
        <v>277</v>
      </c>
      <c r="D404" s="164">
        <v>1200</v>
      </c>
      <c r="E404" s="164">
        <f>E405</f>
        <v>0</v>
      </c>
      <c r="F404" s="164">
        <f>F405</f>
        <v>1200</v>
      </c>
      <c r="G404" s="164"/>
      <c r="H404" s="164"/>
      <c r="I404" s="164">
        <v>0</v>
      </c>
      <c r="J404" s="164"/>
      <c r="K404" s="164"/>
      <c r="L404" s="164">
        <v>0</v>
      </c>
    </row>
    <row r="405" spans="1:12" ht="26.25">
      <c r="A405" s="162"/>
      <c r="B405" s="161" t="s">
        <v>17</v>
      </c>
      <c r="C405" s="198" t="s">
        <v>18</v>
      </c>
      <c r="D405" s="164">
        <v>1200</v>
      </c>
      <c r="E405" s="164">
        <f>E406+E407</f>
        <v>0</v>
      </c>
      <c r="F405" s="164">
        <f>F406+F407</f>
        <v>1200</v>
      </c>
      <c r="G405" s="164"/>
      <c r="H405" s="164"/>
      <c r="I405" s="164">
        <v>0</v>
      </c>
      <c r="J405" s="164"/>
      <c r="K405" s="164"/>
      <c r="L405" s="164">
        <v>0</v>
      </c>
    </row>
    <row r="406" spans="1:12">
      <c r="A406" s="161"/>
      <c r="B406" s="162"/>
      <c r="C406" s="209" t="s">
        <v>192</v>
      </c>
      <c r="D406" s="164">
        <v>900</v>
      </c>
      <c r="E406" s="164"/>
      <c r="F406" s="164">
        <v>900</v>
      </c>
      <c r="G406" s="164"/>
      <c r="H406" s="164"/>
      <c r="I406" s="164">
        <v>0</v>
      </c>
      <c r="J406" s="164"/>
      <c r="K406" s="164"/>
      <c r="L406" s="164">
        <v>0</v>
      </c>
    </row>
    <row r="407" spans="1:12">
      <c r="A407" s="161"/>
      <c r="B407" s="162"/>
      <c r="C407" s="209" t="s">
        <v>193</v>
      </c>
      <c r="D407" s="164">
        <v>300</v>
      </c>
      <c r="E407" s="164"/>
      <c r="F407" s="164">
        <v>300</v>
      </c>
      <c r="G407" s="164"/>
      <c r="H407" s="164"/>
      <c r="I407" s="164">
        <v>0</v>
      </c>
      <c r="J407" s="164"/>
      <c r="K407" s="164"/>
      <c r="L407" s="164">
        <v>0</v>
      </c>
    </row>
    <row r="408" spans="1:12">
      <c r="A408" s="196" t="s">
        <v>504</v>
      </c>
      <c r="B408" s="196"/>
      <c r="C408" s="192" t="s">
        <v>810</v>
      </c>
      <c r="D408" s="186">
        <f>D409</f>
        <v>2691.6</v>
      </c>
      <c r="E408" s="186"/>
      <c r="F408" s="186">
        <f>F409</f>
        <v>2691.6</v>
      </c>
      <c r="G408" s="186">
        <v>0</v>
      </c>
      <c r="H408" s="186"/>
      <c r="I408" s="186">
        <v>0</v>
      </c>
      <c r="J408" s="186">
        <v>0</v>
      </c>
      <c r="K408" s="186"/>
      <c r="L408" s="186">
        <v>0</v>
      </c>
    </row>
    <row r="409" spans="1:12" ht="25.5">
      <c r="A409" s="200"/>
      <c r="B409" s="196" t="s">
        <v>17</v>
      </c>
      <c r="C409" s="192" t="s">
        <v>18</v>
      </c>
      <c r="D409" s="186">
        <v>2691.6</v>
      </c>
      <c r="E409" s="186"/>
      <c r="F409" s="186">
        <v>2691.6</v>
      </c>
      <c r="G409" s="186">
        <v>0</v>
      </c>
      <c r="H409" s="186"/>
      <c r="I409" s="186">
        <v>0</v>
      </c>
      <c r="J409" s="186">
        <v>0</v>
      </c>
      <c r="K409" s="186"/>
      <c r="L409" s="186">
        <v>0</v>
      </c>
    </row>
    <row r="410" spans="1:12" ht="25.5">
      <c r="A410" s="196" t="s">
        <v>728</v>
      </c>
      <c r="B410" s="196"/>
      <c r="C410" s="192" t="s">
        <v>1158</v>
      </c>
      <c r="D410" s="186">
        <f>D411</f>
        <v>2264</v>
      </c>
      <c r="E410" s="186"/>
      <c r="F410" s="186">
        <f>F411</f>
        <v>2264</v>
      </c>
      <c r="G410" s="186">
        <f>G411</f>
        <v>0</v>
      </c>
      <c r="H410" s="186"/>
      <c r="I410" s="186">
        <f>I411</f>
        <v>0</v>
      </c>
      <c r="J410" s="186">
        <f>J411</f>
        <v>0</v>
      </c>
      <c r="K410" s="186"/>
      <c r="L410" s="186">
        <f>L411</f>
        <v>0</v>
      </c>
    </row>
    <row r="411" spans="1:12" ht="25.5">
      <c r="A411" s="200"/>
      <c r="B411" s="196" t="s">
        <v>17</v>
      </c>
      <c r="C411" s="192" t="s">
        <v>18</v>
      </c>
      <c r="D411" s="186">
        <v>2264</v>
      </c>
      <c r="E411" s="186"/>
      <c r="F411" s="186">
        <v>2264</v>
      </c>
      <c r="G411" s="186">
        <v>0</v>
      </c>
      <c r="H411" s="186"/>
      <c r="I411" s="186">
        <v>0</v>
      </c>
      <c r="J411" s="186">
        <v>0</v>
      </c>
      <c r="K411" s="186"/>
      <c r="L411" s="186">
        <v>0</v>
      </c>
    </row>
    <row r="412" spans="1:12" ht="26.25">
      <c r="A412" s="161" t="s">
        <v>794</v>
      </c>
      <c r="B412" s="162"/>
      <c r="C412" s="209" t="s">
        <v>787</v>
      </c>
      <c r="D412" s="186">
        <f>D413</f>
        <v>2746.1</v>
      </c>
      <c r="E412" s="186">
        <f>E413</f>
        <v>0</v>
      </c>
      <c r="F412" s="186">
        <f>F413</f>
        <v>2746.1</v>
      </c>
      <c r="G412" s="186">
        <f>G413</f>
        <v>0</v>
      </c>
      <c r="H412" s="186"/>
      <c r="I412" s="186">
        <f>I413</f>
        <v>0</v>
      </c>
      <c r="J412" s="186">
        <f>J413</f>
        <v>0</v>
      </c>
      <c r="K412" s="186"/>
      <c r="L412" s="186">
        <f>L413</f>
        <v>0</v>
      </c>
    </row>
    <row r="413" spans="1:12" ht="26.25">
      <c r="A413" s="162"/>
      <c r="B413" s="161" t="s">
        <v>17</v>
      </c>
      <c r="C413" s="198" t="s">
        <v>18</v>
      </c>
      <c r="D413" s="186">
        <f>D414+D415</f>
        <v>2746.1</v>
      </c>
      <c r="E413" s="186">
        <f>SUM(E414:E415)</f>
        <v>0</v>
      </c>
      <c r="F413" s="186">
        <f>SUM(D413:E413)</f>
        <v>2746.1</v>
      </c>
      <c r="G413" s="164">
        <v>0</v>
      </c>
      <c r="H413" s="164"/>
      <c r="I413" s="164">
        <v>0</v>
      </c>
      <c r="J413" s="164">
        <v>0</v>
      </c>
      <c r="K413" s="164"/>
      <c r="L413" s="164">
        <v>0</v>
      </c>
    </row>
    <row r="414" spans="1:12">
      <c r="A414" s="162"/>
      <c r="B414" s="161"/>
      <c r="C414" s="209" t="s">
        <v>193</v>
      </c>
      <c r="D414" s="186">
        <v>1746.1</v>
      </c>
      <c r="E414" s="186"/>
      <c r="F414" s="186">
        <v>1746.1</v>
      </c>
      <c r="G414" s="164"/>
      <c r="H414" s="164"/>
      <c r="I414" s="164">
        <v>0</v>
      </c>
      <c r="J414" s="164"/>
      <c r="K414" s="164"/>
      <c r="L414" s="164">
        <v>0</v>
      </c>
    </row>
    <row r="415" spans="1:12">
      <c r="A415" s="162"/>
      <c r="B415" s="161"/>
      <c r="C415" s="163" t="s">
        <v>1153</v>
      </c>
      <c r="D415" s="186">
        <v>1000</v>
      </c>
      <c r="E415" s="186"/>
      <c r="F415" s="186">
        <v>1000</v>
      </c>
      <c r="G415" s="164"/>
      <c r="H415" s="164"/>
      <c r="I415" s="164">
        <v>0</v>
      </c>
      <c r="J415" s="164"/>
      <c r="K415" s="164"/>
      <c r="L415" s="164">
        <v>0</v>
      </c>
    </row>
    <row r="416" spans="1:12" ht="52.5" customHeight="1">
      <c r="A416" s="161" t="s">
        <v>795</v>
      </c>
      <c r="B416" s="161"/>
      <c r="C416" s="198" t="s">
        <v>1073</v>
      </c>
      <c r="D416" s="186">
        <f>D417</f>
        <v>600</v>
      </c>
      <c r="E416" s="186"/>
      <c r="F416" s="186">
        <f>F417</f>
        <v>600</v>
      </c>
      <c r="G416" s="164">
        <f>G417</f>
        <v>0</v>
      </c>
      <c r="H416" s="164"/>
      <c r="I416" s="164">
        <f>I417</f>
        <v>0</v>
      </c>
      <c r="J416" s="164">
        <f>J417</f>
        <v>0</v>
      </c>
      <c r="K416" s="164"/>
      <c r="L416" s="164">
        <f>L417</f>
        <v>0</v>
      </c>
    </row>
    <row r="417" spans="1:12" ht="26.25">
      <c r="A417" s="208"/>
      <c r="B417" s="197" t="s">
        <v>17</v>
      </c>
      <c r="C417" s="198" t="s">
        <v>18</v>
      </c>
      <c r="D417" s="164">
        <f>1500-900</f>
        <v>600</v>
      </c>
      <c r="E417" s="164"/>
      <c r="F417" s="164">
        <f>1500-900</f>
        <v>600</v>
      </c>
      <c r="G417" s="164">
        <v>0</v>
      </c>
      <c r="H417" s="164"/>
      <c r="I417" s="164">
        <v>0</v>
      </c>
      <c r="J417" s="164">
        <v>0</v>
      </c>
      <c r="K417" s="164"/>
      <c r="L417" s="164">
        <v>0</v>
      </c>
    </row>
    <row r="418" spans="1:12" ht="34.5" customHeight="1">
      <c r="A418" s="158" t="s">
        <v>278</v>
      </c>
      <c r="B418" s="168"/>
      <c r="C418" s="201" t="s">
        <v>279</v>
      </c>
      <c r="D418" s="160">
        <f>D419+D427+D429+D431+D433+D421</f>
        <v>4919.8810000000003</v>
      </c>
      <c r="E418" s="160">
        <f>E419+E421+E433</f>
        <v>343.7</v>
      </c>
      <c r="F418" s="160">
        <f>F419+F427+F429+F431+F433+F421</f>
        <v>5263.5810000000001</v>
      </c>
      <c r="G418" s="160">
        <f>G419+G427+G429+G431</f>
        <v>15.2</v>
      </c>
      <c r="H418" s="160"/>
      <c r="I418" s="160">
        <f>I419+I427+I429+I431</f>
        <v>15.2</v>
      </c>
      <c r="J418" s="160">
        <f>J419+J427+J429+J431</f>
        <v>15.2</v>
      </c>
      <c r="K418" s="160"/>
      <c r="L418" s="160">
        <f>L419+L427+L429+L431</f>
        <v>15.2</v>
      </c>
    </row>
    <row r="419" spans="1:12">
      <c r="A419" s="161" t="s">
        <v>280</v>
      </c>
      <c r="B419" s="208"/>
      <c r="C419" s="198" t="s">
        <v>281</v>
      </c>
      <c r="D419" s="186">
        <f>D420</f>
        <v>226.3</v>
      </c>
      <c r="E419" s="186">
        <f>E420</f>
        <v>-226.3</v>
      </c>
      <c r="F419" s="186">
        <f>F420</f>
        <v>0</v>
      </c>
      <c r="G419" s="186">
        <f>G420</f>
        <v>0</v>
      </c>
      <c r="H419" s="186"/>
      <c r="I419" s="186">
        <f>I420</f>
        <v>0</v>
      </c>
      <c r="J419" s="186">
        <f>J420</f>
        <v>0</v>
      </c>
      <c r="K419" s="186"/>
      <c r="L419" s="186">
        <f>L420</f>
        <v>0</v>
      </c>
    </row>
    <row r="420" spans="1:12" ht="26.25">
      <c r="A420" s="162"/>
      <c r="B420" s="197" t="s">
        <v>17</v>
      </c>
      <c r="C420" s="198" t="s">
        <v>18</v>
      </c>
      <c r="D420" s="186">
        <v>226.3</v>
      </c>
      <c r="E420" s="186">
        <v>-226.3</v>
      </c>
      <c r="F420" s="186">
        <f>SUM(D420:E420)</f>
        <v>0</v>
      </c>
      <c r="G420" s="164">
        <v>0</v>
      </c>
      <c r="H420" s="164"/>
      <c r="I420" s="164">
        <v>0</v>
      </c>
      <c r="J420" s="186">
        <v>0</v>
      </c>
      <c r="K420" s="164"/>
      <c r="L420" s="186">
        <v>0</v>
      </c>
    </row>
    <row r="421" spans="1:12" ht="39">
      <c r="A421" s="161" t="s">
        <v>1133</v>
      </c>
      <c r="B421" s="197"/>
      <c r="C421" s="198" t="s">
        <v>1134</v>
      </c>
      <c r="D421" s="186">
        <f>D422+D425</f>
        <v>2982.9810000000002</v>
      </c>
      <c r="E421" s="186">
        <f>E422+E425</f>
        <v>0</v>
      </c>
      <c r="F421" s="186">
        <f>F422+F425</f>
        <v>2982.9810000000002</v>
      </c>
      <c r="G421" s="164"/>
      <c r="H421" s="164"/>
      <c r="I421" s="164">
        <v>0</v>
      </c>
      <c r="J421" s="186"/>
      <c r="K421" s="164"/>
      <c r="L421" s="186">
        <v>0</v>
      </c>
    </row>
    <row r="422" spans="1:12" ht="26.25">
      <c r="A422" s="162"/>
      <c r="B422" s="197" t="s">
        <v>17</v>
      </c>
      <c r="C422" s="198" t="s">
        <v>18</v>
      </c>
      <c r="D422" s="186">
        <f>D423+D424</f>
        <v>1593.8240000000001</v>
      </c>
      <c r="E422" s="186"/>
      <c r="F422" s="186">
        <f>F423+F424</f>
        <v>1593.8240000000001</v>
      </c>
      <c r="G422" s="164"/>
      <c r="H422" s="164"/>
      <c r="I422" s="164">
        <v>0</v>
      </c>
      <c r="J422" s="186"/>
      <c r="K422" s="164"/>
      <c r="L422" s="186">
        <v>0</v>
      </c>
    </row>
    <row r="423" spans="1:12">
      <c r="A423" s="162"/>
      <c r="B423" s="197"/>
      <c r="C423" s="209" t="s">
        <v>192</v>
      </c>
      <c r="D423" s="186">
        <v>1195.3679999999999</v>
      </c>
      <c r="E423" s="186"/>
      <c r="F423" s="186">
        <v>1195.3679999999999</v>
      </c>
      <c r="G423" s="164"/>
      <c r="H423" s="164"/>
      <c r="I423" s="164">
        <v>0</v>
      </c>
      <c r="J423" s="186"/>
      <c r="K423" s="164"/>
      <c r="L423" s="186">
        <v>0</v>
      </c>
    </row>
    <row r="424" spans="1:12">
      <c r="A424" s="162"/>
      <c r="B424" s="197"/>
      <c r="C424" s="209" t="s">
        <v>193</v>
      </c>
      <c r="D424" s="186">
        <v>398.45600000000002</v>
      </c>
      <c r="E424" s="186"/>
      <c r="F424" s="186">
        <v>398.45600000000002</v>
      </c>
      <c r="G424" s="164"/>
      <c r="H424" s="164"/>
      <c r="I424" s="164">
        <v>0</v>
      </c>
      <c r="J424" s="186"/>
      <c r="K424" s="164"/>
      <c r="L424" s="186">
        <v>0</v>
      </c>
    </row>
    <row r="425" spans="1:12">
      <c r="A425" s="162"/>
      <c r="B425" s="197" t="s">
        <v>32</v>
      </c>
      <c r="C425" s="163" t="s">
        <v>33</v>
      </c>
      <c r="D425" s="186">
        <f>2584.525-1195.368</f>
        <v>1389.1570000000002</v>
      </c>
      <c r="E425" s="186"/>
      <c r="F425" s="186">
        <f t="shared" ref="F425:F426" si="56">2584.525-1195.368</f>
        <v>1389.1570000000002</v>
      </c>
      <c r="G425" s="164"/>
      <c r="H425" s="164"/>
      <c r="I425" s="164">
        <v>0</v>
      </c>
      <c r="J425" s="186"/>
      <c r="K425" s="164"/>
      <c r="L425" s="186">
        <v>0</v>
      </c>
    </row>
    <row r="426" spans="1:12">
      <c r="A426" s="162"/>
      <c r="B426" s="197"/>
      <c r="C426" s="209" t="s">
        <v>192</v>
      </c>
      <c r="D426" s="186">
        <f>2584.525-1195.368</f>
        <v>1389.1570000000002</v>
      </c>
      <c r="E426" s="186"/>
      <c r="F426" s="186">
        <f t="shared" si="56"/>
        <v>1389.1570000000002</v>
      </c>
      <c r="G426" s="164"/>
      <c r="H426" s="164"/>
      <c r="I426" s="164">
        <v>0</v>
      </c>
      <c r="J426" s="186"/>
      <c r="K426" s="164"/>
      <c r="L426" s="186">
        <v>0</v>
      </c>
    </row>
    <row r="427" spans="1:12">
      <c r="A427" s="161" t="s">
        <v>282</v>
      </c>
      <c r="B427" s="197"/>
      <c r="C427" s="198" t="s">
        <v>283</v>
      </c>
      <c r="D427" s="186">
        <f>D428</f>
        <v>695.4</v>
      </c>
      <c r="E427" s="186"/>
      <c r="F427" s="186">
        <f>F428</f>
        <v>695.4</v>
      </c>
      <c r="G427" s="186">
        <f>G428</f>
        <v>0</v>
      </c>
      <c r="H427" s="186"/>
      <c r="I427" s="186">
        <f>I428</f>
        <v>0</v>
      </c>
      <c r="J427" s="186">
        <f>J428</f>
        <v>0</v>
      </c>
      <c r="K427" s="186"/>
      <c r="L427" s="186">
        <f>L428</f>
        <v>0</v>
      </c>
    </row>
    <row r="428" spans="1:12" ht="26.25">
      <c r="A428" s="162"/>
      <c r="B428" s="197" t="s">
        <v>17</v>
      </c>
      <c r="C428" s="198" t="s">
        <v>18</v>
      </c>
      <c r="D428" s="186">
        <v>695.4</v>
      </c>
      <c r="E428" s="186"/>
      <c r="F428" s="186">
        <v>695.4</v>
      </c>
      <c r="G428" s="164">
        <v>0</v>
      </c>
      <c r="H428" s="164"/>
      <c r="I428" s="164">
        <v>0</v>
      </c>
      <c r="J428" s="186">
        <v>0</v>
      </c>
      <c r="K428" s="164"/>
      <c r="L428" s="186">
        <v>0</v>
      </c>
    </row>
    <row r="429" spans="1:12" ht="26.25">
      <c r="A429" s="161" t="s">
        <v>284</v>
      </c>
      <c r="B429" s="197"/>
      <c r="C429" s="198" t="s">
        <v>285</v>
      </c>
      <c r="D429" s="186">
        <f>D430</f>
        <v>15.2</v>
      </c>
      <c r="E429" s="186"/>
      <c r="F429" s="186">
        <f>F430</f>
        <v>15.2</v>
      </c>
      <c r="G429" s="186">
        <f>G430</f>
        <v>15.2</v>
      </c>
      <c r="H429" s="186"/>
      <c r="I429" s="186">
        <f>I430</f>
        <v>15.2</v>
      </c>
      <c r="J429" s="186">
        <f>J430</f>
        <v>15.2</v>
      </c>
      <c r="K429" s="186"/>
      <c r="L429" s="186">
        <f>L430</f>
        <v>15.2</v>
      </c>
    </row>
    <row r="430" spans="1:12" ht="26.25">
      <c r="A430" s="161"/>
      <c r="B430" s="197" t="s">
        <v>64</v>
      </c>
      <c r="C430" s="198" t="s">
        <v>18</v>
      </c>
      <c r="D430" s="186">
        <v>15.2</v>
      </c>
      <c r="E430" s="186"/>
      <c r="F430" s="186">
        <v>15.2</v>
      </c>
      <c r="G430" s="186">
        <v>15.2</v>
      </c>
      <c r="H430" s="186"/>
      <c r="I430" s="186">
        <v>15.2</v>
      </c>
      <c r="J430" s="186">
        <v>15.2</v>
      </c>
      <c r="K430" s="186"/>
      <c r="L430" s="186">
        <v>15.2</v>
      </c>
    </row>
    <row r="431" spans="1:12" ht="26.25">
      <c r="A431" s="161" t="s">
        <v>286</v>
      </c>
      <c r="B431" s="197"/>
      <c r="C431" s="198" t="s">
        <v>287</v>
      </c>
      <c r="D431" s="186">
        <f>D432</f>
        <v>1000</v>
      </c>
      <c r="E431" s="186"/>
      <c r="F431" s="186">
        <f>F432</f>
        <v>1000</v>
      </c>
      <c r="G431" s="186">
        <f>G432</f>
        <v>0</v>
      </c>
      <c r="H431" s="186"/>
      <c r="I431" s="186">
        <f>I432</f>
        <v>0</v>
      </c>
      <c r="J431" s="186">
        <f>J432</f>
        <v>0</v>
      </c>
      <c r="K431" s="186"/>
      <c r="L431" s="186">
        <f>L432</f>
        <v>0</v>
      </c>
    </row>
    <row r="432" spans="1:12" ht="26.25">
      <c r="A432" s="161"/>
      <c r="B432" s="197" t="s">
        <v>17</v>
      </c>
      <c r="C432" s="198" t="s">
        <v>18</v>
      </c>
      <c r="D432" s="186">
        <v>1000</v>
      </c>
      <c r="E432" s="186"/>
      <c r="F432" s="186">
        <v>1000</v>
      </c>
      <c r="G432" s="186">
        <v>0</v>
      </c>
      <c r="H432" s="186"/>
      <c r="I432" s="186">
        <v>0</v>
      </c>
      <c r="J432" s="186">
        <v>0</v>
      </c>
      <c r="K432" s="186"/>
      <c r="L432" s="186">
        <v>0</v>
      </c>
    </row>
    <row r="433" spans="1:14" ht="25.5">
      <c r="A433" s="9" t="s">
        <v>1231</v>
      </c>
      <c r="B433" s="27"/>
      <c r="C433" s="30" t="s">
        <v>1164</v>
      </c>
      <c r="D433" s="186">
        <f>D434</f>
        <v>0</v>
      </c>
      <c r="E433" s="186">
        <v>570</v>
      </c>
      <c r="F433" s="186">
        <f>F434</f>
        <v>570</v>
      </c>
      <c r="G433" s="186">
        <v>0</v>
      </c>
      <c r="H433" s="186"/>
      <c r="I433" s="186">
        <v>0</v>
      </c>
      <c r="J433" s="186">
        <v>0</v>
      </c>
      <c r="K433" s="186"/>
      <c r="L433" s="186">
        <v>0</v>
      </c>
    </row>
    <row r="434" spans="1:14" ht="25.5">
      <c r="A434" s="200"/>
      <c r="B434" s="210" t="s">
        <v>17</v>
      </c>
      <c r="C434" s="192" t="s">
        <v>18</v>
      </c>
      <c r="D434" s="186">
        <v>0</v>
      </c>
      <c r="E434" s="186">
        <v>570</v>
      </c>
      <c r="F434" s="186">
        <f>SUM(D434:E434)</f>
        <v>570</v>
      </c>
      <c r="G434" s="186">
        <v>0</v>
      </c>
      <c r="H434" s="186"/>
      <c r="I434" s="186">
        <v>0</v>
      </c>
      <c r="J434" s="186">
        <v>0</v>
      </c>
      <c r="K434" s="186"/>
      <c r="L434" s="186">
        <v>0</v>
      </c>
    </row>
    <row r="435" spans="1:14" ht="39">
      <c r="A435" s="158" t="s">
        <v>288</v>
      </c>
      <c r="B435" s="158"/>
      <c r="C435" s="201" t="s">
        <v>289</v>
      </c>
      <c r="D435" s="160">
        <f>D436</f>
        <v>14309.4</v>
      </c>
      <c r="E435" s="160">
        <f>E436</f>
        <v>-2400</v>
      </c>
      <c r="F435" s="160">
        <f>F436</f>
        <v>11909.4</v>
      </c>
      <c r="G435" s="160">
        <f t="shared" ref="G435:L435" si="57">G436</f>
        <v>14026.199999999999</v>
      </c>
      <c r="H435" s="160"/>
      <c r="I435" s="160">
        <f t="shared" si="57"/>
        <v>14026.199999999999</v>
      </c>
      <c r="J435" s="160">
        <f t="shared" si="57"/>
        <v>14026.199999999999</v>
      </c>
      <c r="K435" s="160"/>
      <c r="L435" s="160">
        <f t="shared" si="57"/>
        <v>14026.199999999999</v>
      </c>
    </row>
    <row r="436" spans="1:14" ht="26.25">
      <c r="A436" s="161" t="s">
        <v>290</v>
      </c>
      <c r="B436" s="162"/>
      <c r="C436" s="184" t="s">
        <v>291</v>
      </c>
      <c r="D436" s="164">
        <f>SUM(D437+D438+D440+D439)</f>
        <v>14309.4</v>
      </c>
      <c r="E436" s="164">
        <f>SUM(E437+E438+E440+E439)</f>
        <v>-2400</v>
      </c>
      <c r="F436" s="164">
        <f>SUM(F437+F438+F440+F439)</f>
        <v>11909.4</v>
      </c>
      <c r="G436" s="164">
        <f>SUM(G437+G438+G440)</f>
        <v>14026.199999999999</v>
      </c>
      <c r="H436" s="164"/>
      <c r="I436" s="164">
        <f>SUM(I437+I438+I440)</f>
        <v>14026.199999999999</v>
      </c>
      <c r="J436" s="164">
        <f>SUM(J437+J438+J440)</f>
        <v>14026.199999999999</v>
      </c>
      <c r="K436" s="164"/>
      <c r="L436" s="164">
        <f>SUM(L437+L438+L440)</f>
        <v>14026.199999999999</v>
      </c>
    </row>
    <row r="437" spans="1:14" ht="51.75">
      <c r="A437" s="162"/>
      <c r="B437" s="161" t="s">
        <v>30</v>
      </c>
      <c r="C437" s="163" t="s">
        <v>453</v>
      </c>
      <c r="D437" s="29">
        <v>7111</v>
      </c>
      <c r="E437" s="29">
        <v>-2400</v>
      </c>
      <c r="F437" s="29">
        <f>SUM(D437:E437)</f>
        <v>4711</v>
      </c>
      <c r="G437" s="29">
        <v>7175.9</v>
      </c>
      <c r="H437" s="29"/>
      <c r="I437" s="29">
        <v>7175.9</v>
      </c>
      <c r="J437" s="29">
        <v>7175.9</v>
      </c>
      <c r="K437" s="29"/>
      <c r="L437" s="29">
        <v>7175.9</v>
      </c>
    </row>
    <row r="438" spans="1:14" ht="26.25">
      <c r="A438" s="162"/>
      <c r="B438" s="161" t="s">
        <v>17</v>
      </c>
      <c r="C438" s="163" t="s">
        <v>18</v>
      </c>
      <c r="D438" s="164">
        <v>6793.7</v>
      </c>
      <c r="E438" s="164"/>
      <c r="F438" s="164">
        <v>6793.7</v>
      </c>
      <c r="G438" s="164">
        <v>6793.7</v>
      </c>
      <c r="H438" s="164"/>
      <c r="I438" s="164">
        <v>6793.7</v>
      </c>
      <c r="J438" s="164">
        <v>6793.7</v>
      </c>
      <c r="K438" s="164"/>
      <c r="L438" s="164">
        <v>6793.7</v>
      </c>
    </row>
    <row r="439" spans="1:14">
      <c r="A439" s="162"/>
      <c r="B439" s="27" t="s">
        <v>37</v>
      </c>
      <c r="C439" s="28" t="s">
        <v>38</v>
      </c>
      <c r="D439" s="164">
        <v>119.8</v>
      </c>
      <c r="E439" s="164"/>
      <c r="F439" s="164">
        <f>SUM(D439:E439)</f>
        <v>119.8</v>
      </c>
      <c r="G439" s="164"/>
      <c r="H439" s="164"/>
      <c r="I439" s="164">
        <v>0</v>
      </c>
      <c r="J439" s="164"/>
      <c r="K439" s="164"/>
      <c r="L439" s="164">
        <v>0</v>
      </c>
    </row>
    <row r="440" spans="1:14">
      <c r="A440" s="162"/>
      <c r="B440" s="161" t="s">
        <v>32</v>
      </c>
      <c r="C440" s="163" t="s">
        <v>33</v>
      </c>
      <c r="D440" s="164">
        <v>284.89999999999998</v>
      </c>
      <c r="E440" s="164"/>
      <c r="F440" s="164">
        <v>284.89999999999998</v>
      </c>
      <c r="G440" s="164">
        <v>56.6</v>
      </c>
      <c r="H440" s="164"/>
      <c r="I440" s="164">
        <v>56.6</v>
      </c>
      <c r="J440" s="164">
        <v>56.6</v>
      </c>
      <c r="K440" s="164"/>
      <c r="L440" s="164">
        <v>56.6</v>
      </c>
    </row>
    <row r="441" spans="1:14" ht="26.25">
      <c r="A441" s="155" t="s">
        <v>292</v>
      </c>
      <c r="B441" s="155"/>
      <c r="C441" s="205" t="s">
        <v>293</v>
      </c>
      <c r="D441" s="157">
        <f>D442+D463+D484+D478</f>
        <v>9846.3769999999986</v>
      </c>
      <c r="E441" s="157">
        <f>E442+E463+E484+E478</f>
        <v>2056.308</v>
      </c>
      <c r="F441" s="157">
        <f>F442+F463+F484+F478</f>
        <v>11902.684999999999</v>
      </c>
      <c r="G441" s="157">
        <f t="shared" ref="G441:L441" si="58">G442+G463+G484</f>
        <v>13137.800000000001</v>
      </c>
      <c r="H441" s="157">
        <f t="shared" si="58"/>
        <v>0</v>
      </c>
      <c r="I441" s="157">
        <f t="shared" si="58"/>
        <v>13137.800000000001</v>
      </c>
      <c r="J441" s="157">
        <f t="shared" si="58"/>
        <v>8926.4</v>
      </c>
      <c r="K441" s="157">
        <f t="shared" si="58"/>
        <v>0</v>
      </c>
      <c r="L441" s="157">
        <f t="shared" si="58"/>
        <v>8926.4</v>
      </c>
    </row>
    <row r="442" spans="1:14" ht="39">
      <c r="A442" s="158" t="s">
        <v>294</v>
      </c>
      <c r="B442" s="158"/>
      <c r="C442" s="201" t="s">
        <v>466</v>
      </c>
      <c r="D442" s="160">
        <f>D443+D449+D453+D457+D445+D459</f>
        <v>3482.3769999999995</v>
      </c>
      <c r="E442" s="160">
        <f>E443+E449+E453+E457+E445+E459</f>
        <v>510.858</v>
      </c>
      <c r="F442" s="160">
        <f>F443+F449+F453+F457+F445+F459</f>
        <v>3993.2349999999997</v>
      </c>
      <c r="G442" s="160">
        <f t="shared" ref="G442:L442" si="59">G443+G449+G453+G457+G445</f>
        <v>11245.900000000001</v>
      </c>
      <c r="H442" s="160">
        <f t="shared" si="59"/>
        <v>0</v>
      </c>
      <c r="I442" s="160">
        <f t="shared" si="59"/>
        <v>11245.900000000001</v>
      </c>
      <c r="J442" s="160">
        <f t="shared" si="59"/>
        <v>7034.5</v>
      </c>
      <c r="K442" s="160">
        <f t="shared" si="59"/>
        <v>0</v>
      </c>
      <c r="L442" s="160">
        <f t="shared" si="59"/>
        <v>7034.5</v>
      </c>
    </row>
    <row r="443" spans="1:14" ht="26.25">
      <c r="A443" s="161" t="s">
        <v>464</v>
      </c>
      <c r="B443" s="161"/>
      <c r="C443" s="198" t="s">
        <v>473</v>
      </c>
      <c r="D443" s="186">
        <f t="shared" ref="D443:L443" si="60">D444</f>
        <v>1692.7</v>
      </c>
      <c r="E443" s="186">
        <f t="shared" si="60"/>
        <v>510.858</v>
      </c>
      <c r="F443" s="186">
        <f t="shared" si="60"/>
        <v>2203.558</v>
      </c>
      <c r="G443" s="186">
        <f t="shared" si="60"/>
        <v>454.6</v>
      </c>
      <c r="H443" s="186">
        <f t="shared" si="60"/>
        <v>0</v>
      </c>
      <c r="I443" s="186">
        <f t="shared" si="60"/>
        <v>454.6</v>
      </c>
      <c r="J443" s="164">
        <f t="shared" si="60"/>
        <v>454.6</v>
      </c>
      <c r="K443" s="186">
        <f t="shared" si="60"/>
        <v>0</v>
      </c>
      <c r="L443" s="164">
        <f t="shared" si="60"/>
        <v>454.6</v>
      </c>
      <c r="M443" s="204"/>
      <c r="N443" s="204"/>
    </row>
    <row r="444" spans="1:14" ht="26.25">
      <c r="A444" s="162"/>
      <c r="B444" s="161" t="s">
        <v>17</v>
      </c>
      <c r="C444" s="198" t="s">
        <v>18</v>
      </c>
      <c r="D444" s="164">
        <v>1692.7</v>
      </c>
      <c r="E444" s="164">
        <v>510.858</v>
      </c>
      <c r="F444" s="164">
        <f>SUM(D444:E444)</f>
        <v>2203.558</v>
      </c>
      <c r="G444" s="186">
        <v>454.6</v>
      </c>
      <c r="H444" s="186"/>
      <c r="I444" s="186">
        <v>454.6</v>
      </c>
      <c r="J444" s="186">
        <v>454.6</v>
      </c>
      <c r="K444" s="186"/>
      <c r="L444" s="186">
        <v>454.6</v>
      </c>
    </row>
    <row r="445" spans="1:14" ht="26.25">
      <c r="A445" s="196" t="s">
        <v>803</v>
      </c>
      <c r="B445" s="161"/>
      <c r="C445" s="163" t="s">
        <v>804</v>
      </c>
      <c r="D445" s="164">
        <v>0</v>
      </c>
      <c r="E445" s="164"/>
      <c r="F445" s="164">
        <v>0</v>
      </c>
      <c r="G445" s="164">
        <f t="shared" ref="G445:L445" si="61">SUM(G446)</f>
        <v>9048.2000000000007</v>
      </c>
      <c r="H445" s="164">
        <f t="shared" si="61"/>
        <v>0</v>
      </c>
      <c r="I445" s="164">
        <f t="shared" si="61"/>
        <v>9048.2000000000007</v>
      </c>
      <c r="J445" s="164">
        <f t="shared" si="61"/>
        <v>6036.8</v>
      </c>
      <c r="K445" s="164">
        <f t="shared" si="61"/>
        <v>0</v>
      </c>
      <c r="L445" s="164">
        <f t="shared" si="61"/>
        <v>6036.8</v>
      </c>
    </row>
    <row r="446" spans="1:14">
      <c r="A446" s="162"/>
      <c r="B446" s="161" t="s">
        <v>32</v>
      </c>
      <c r="C446" s="30" t="s">
        <v>33</v>
      </c>
      <c r="D446" s="164">
        <v>0</v>
      </c>
      <c r="E446" s="164"/>
      <c r="F446" s="164">
        <v>0</v>
      </c>
      <c r="G446" s="164">
        <f t="shared" ref="G446:L446" si="62">G447+G448</f>
        <v>9048.2000000000007</v>
      </c>
      <c r="H446" s="164">
        <f t="shared" si="62"/>
        <v>0</v>
      </c>
      <c r="I446" s="164">
        <f t="shared" si="62"/>
        <v>9048.2000000000007</v>
      </c>
      <c r="J446" s="164">
        <f t="shared" si="62"/>
        <v>6036.8</v>
      </c>
      <c r="K446" s="164">
        <f t="shared" si="62"/>
        <v>0</v>
      </c>
      <c r="L446" s="164">
        <f t="shared" si="62"/>
        <v>6036.8</v>
      </c>
    </row>
    <row r="447" spans="1:14">
      <c r="A447" s="162"/>
      <c r="B447" s="161"/>
      <c r="C447" s="163" t="s">
        <v>256</v>
      </c>
      <c r="D447" s="164">
        <v>0</v>
      </c>
      <c r="E447" s="164"/>
      <c r="F447" s="164">
        <v>0</v>
      </c>
      <c r="G447" s="164">
        <v>4701.3999999999996</v>
      </c>
      <c r="H447" s="164"/>
      <c r="I447" s="164">
        <f>SUM(G447:H447)</f>
        <v>4701.3999999999996</v>
      </c>
      <c r="J447" s="164">
        <v>1937.7</v>
      </c>
      <c r="K447" s="164"/>
      <c r="L447" s="164">
        <f>SUM(J447:K447)</f>
        <v>1937.7</v>
      </c>
    </row>
    <row r="448" spans="1:14">
      <c r="A448" s="162"/>
      <c r="B448" s="161"/>
      <c r="C448" s="163" t="s">
        <v>193</v>
      </c>
      <c r="D448" s="164">
        <v>0</v>
      </c>
      <c r="E448" s="164"/>
      <c r="F448" s="164">
        <v>0</v>
      </c>
      <c r="G448" s="164">
        <v>4346.8</v>
      </c>
      <c r="H448" s="164"/>
      <c r="I448" s="164">
        <v>4346.8</v>
      </c>
      <c r="J448" s="164">
        <v>4099.1000000000004</v>
      </c>
      <c r="K448" s="164"/>
      <c r="L448" s="164">
        <v>4099.1000000000004</v>
      </c>
    </row>
    <row r="449" spans="1:12" ht="26.25">
      <c r="A449" s="161" t="s">
        <v>447</v>
      </c>
      <c r="B449" s="161"/>
      <c r="C449" s="163" t="s">
        <v>451</v>
      </c>
      <c r="D449" s="164">
        <v>400</v>
      </c>
      <c r="E449" s="164"/>
      <c r="F449" s="164">
        <v>400</v>
      </c>
      <c r="G449" s="164">
        <v>0</v>
      </c>
      <c r="H449" s="164"/>
      <c r="I449" s="164">
        <v>0</v>
      </c>
      <c r="J449" s="164">
        <f>J450</f>
        <v>0</v>
      </c>
      <c r="K449" s="164"/>
      <c r="L449" s="164">
        <f>L450</f>
        <v>0</v>
      </c>
    </row>
    <row r="450" spans="1:12" ht="26.25">
      <c r="A450" s="162"/>
      <c r="B450" s="161" t="s">
        <v>17</v>
      </c>
      <c r="C450" s="163" t="s">
        <v>18</v>
      </c>
      <c r="D450" s="164">
        <v>400</v>
      </c>
      <c r="E450" s="164"/>
      <c r="F450" s="164">
        <v>400</v>
      </c>
      <c r="G450" s="164">
        <v>0</v>
      </c>
      <c r="H450" s="164"/>
      <c r="I450" s="164">
        <v>0</v>
      </c>
      <c r="J450" s="164">
        <v>0</v>
      </c>
      <c r="K450" s="164"/>
      <c r="L450" s="164">
        <v>0</v>
      </c>
    </row>
    <row r="451" spans="1:12">
      <c r="A451" s="162"/>
      <c r="B451" s="161"/>
      <c r="C451" s="163" t="s">
        <v>256</v>
      </c>
      <c r="D451" s="164">
        <v>380</v>
      </c>
      <c r="E451" s="164"/>
      <c r="F451" s="164">
        <v>380</v>
      </c>
      <c r="G451" s="164">
        <v>0</v>
      </c>
      <c r="H451" s="164"/>
      <c r="I451" s="164">
        <v>0</v>
      </c>
      <c r="J451" s="164">
        <v>0</v>
      </c>
      <c r="K451" s="164"/>
      <c r="L451" s="164">
        <v>0</v>
      </c>
    </row>
    <row r="452" spans="1:12">
      <c r="A452" s="162"/>
      <c r="B452" s="161"/>
      <c r="C452" s="163" t="s">
        <v>193</v>
      </c>
      <c r="D452" s="164">
        <v>20</v>
      </c>
      <c r="E452" s="164"/>
      <c r="F452" s="164">
        <v>20</v>
      </c>
      <c r="G452" s="164">
        <v>0</v>
      </c>
      <c r="H452" s="164"/>
      <c r="I452" s="164">
        <v>0</v>
      </c>
      <c r="J452" s="164">
        <v>0</v>
      </c>
      <c r="K452" s="164"/>
      <c r="L452" s="164">
        <v>0</v>
      </c>
    </row>
    <row r="453" spans="1:12" ht="26.25">
      <c r="A453" s="161" t="s">
        <v>448</v>
      </c>
      <c r="B453" s="161"/>
      <c r="C453" s="163" t="s">
        <v>449</v>
      </c>
      <c r="D453" s="164">
        <v>0</v>
      </c>
      <c r="E453" s="164"/>
      <c r="F453" s="164">
        <v>0</v>
      </c>
      <c r="G453" s="164">
        <f>G454</f>
        <v>1200</v>
      </c>
      <c r="H453" s="164"/>
      <c r="I453" s="164">
        <f>I454</f>
        <v>1200</v>
      </c>
      <c r="J453" s="164">
        <v>0</v>
      </c>
      <c r="K453" s="164"/>
      <c r="L453" s="164">
        <v>0</v>
      </c>
    </row>
    <row r="454" spans="1:12" ht="26.25">
      <c r="A454" s="162"/>
      <c r="B454" s="161" t="s">
        <v>17</v>
      </c>
      <c r="C454" s="163" t="s">
        <v>18</v>
      </c>
      <c r="D454" s="164">
        <v>0</v>
      </c>
      <c r="E454" s="164"/>
      <c r="F454" s="164">
        <v>0</v>
      </c>
      <c r="G454" s="164">
        <v>1200</v>
      </c>
      <c r="H454" s="164"/>
      <c r="I454" s="164">
        <v>1200</v>
      </c>
      <c r="J454" s="164">
        <v>0</v>
      </c>
      <c r="K454" s="164"/>
      <c r="L454" s="164">
        <v>0</v>
      </c>
    </row>
    <row r="455" spans="1:12">
      <c r="A455" s="162"/>
      <c r="B455" s="161"/>
      <c r="C455" s="163" t="s">
        <v>256</v>
      </c>
      <c r="D455" s="164">
        <v>0</v>
      </c>
      <c r="E455" s="164"/>
      <c r="F455" s="164">
        <v>0</v>
      </c>
      <c r="G455" s="164">
        <v>1140</v>
      </c>
      <c r="H455" s="164"/>
      <c r="I455" s="164">
        <v>1140</v>
      </c>
      <c r="J455" s="164">
        <v>0</v>
      </c>
      <c r="K455" s="164"/>
      <c r="L455" s="164">
        <v>0</v>
      </c>
    </row>
    <row r="456" spans="1:12">
      <c r="A456" s="162"/>
      <c r="B456" s="161"/>
      <c r="C456" s="163" t="s">
        <v>193</v>
      </c>
      <c r="D456" s="164">
        <v>0</v>
      </c>
      <c r="E456" s="164"/>
      <c r="F456" s="164">
        <v>0</v>
      </c>
      <c r="G456" s="164">
        <v>60</v>
      </c>
      <c r="H456" s="164"/>
      <c r="I456" s="164">
        <v>60</v>
      </c>
      <c r="J456" s="164">
        <v>0</v>
      </c>
      <c r="K456" s="164"/>
      <c r="L456" s="164">
        <v>0</v>
      </c>
    </row>
    <row r="457" spans="1:12" ht="26.25">
      <c r="A457" s="161" t="s">
        <v>796</v>
      </c>
      <c r="B457" s="161"/>
      <c r="C457" s="211" t="s">
        <v>408</v>
      </c>
      <c r="D457" s="164">
        <f>D458</f>
        <v>543.1</v>
      </c>
      <c r="E457" s="164"/>
      <c r="F457" s="164">
        <f>F458</f>
        <v>543.1</v>
      </c>
      <c r="G457" s="164">
        <f>G458</f>
        <v>543.1</v>
      </c>
      <c r="H457" s="164"/>
      <c r="I457" s="164">
        <f>I458</f>
        <v>543.1</v>
      </c>
      <c r="J457" s="164">
        <f>J458</f>
        <v>543.1</v>
      </c>
      <c r="K457" s="164"/>
      <c r="L457" s="164">
        <f>L458</f>
        <v>543.1</v>
      </c>
    </row>
    <row r="458" spans="1:12" ht="25.5">
      <c r="A458" s="162"/>
      <c r="B458" s="161" t="s">
        <v>17</v>
      </c>
      <c r="C458" s="192" t="s">
        <v>18</v>
      </c>
      <c r="D458" s="164">
        <v>543.1</v>
      </c>
      <c r="E458" s="164"/>
      <c r="F458" s="164">
        <v>543.1</v>
      </c>
      <c r="G458" s="164">
        <v>543.1</v>
      </c>
      <c r="H458" s="164"/>
      <c r="I458" s="164">
        <v>543.1</v>
      </c>
      <c r="J458" s="164">
        <v>543.1</v>
      </c>
      <c r="K458" s="164"/>
      <c r="L458" s="164">
        <v>543.1</v>
      </c>
    </row>
    <row r="459" spans="1:12" ht="39">
      <c r="A459" s="196" t="s">
        <v>1070</v>
      </c>
      <c r="B459" s="161"/>
      <c r="C459" s="2" t="s">
        <v>1071</v>
      </c>
      <c r="D459" s="164">
        <f>D460</f>
        <v>846.577</v>
      </c>
      <c r="E459" s="164">
        <f>E460</f>
        <v>0</v>
      </c>
      <c r="F459" s="164">
        <f>F460</f>
        <v>846.577</v>
      </c>
      <c r="G459" s="164"/>
      <c r="H459" s="164"/>
      <c r="I459" s="164">
        <v>0</v>
      </c>
      <c r="J459" s="164"/>
      <c r="K459" s="164"/>
      <c r="L459" s="164">
        <v>0</v>
      </c>
    </row>
    <row r="460" spans="1:12" ht="26.25">
      <c r="A460" s="162"/>
      <c r="B460" s="161" t="s">
        <v>17</v>
      </c>
      <c r="C460" s="163" t="s">
        <v>18</v>
      </c>
      <c r="D460" s="164">
        <f>D461+D462</f>
        <v>846.577</v>
      </c>
      <c r="E460" s="164">
        <f>E461+E462</f>
        <v>0</v>
      </c>
      <c r="F460" s="164">
        <f>F461+F462</f>
        <v>846.577</v>
      </c>
      <c r="G460" s="164"/>
      <c r="H460" s="164"/>
      <c r="I460" s="164">
        <v>0</v>
      </c>
      <c r="J460" s="164"/>
      <c r="K460" s="164"/>
      <c r="L460" s="164">
        <v>0</v>
      </c>
    </row>
    <row r="461" spans="1:12">
      <c r="A461" s="162"/>
      <c r="B461" s="161"/>
      <c r="C461" s="163" t="s">
        <v>256</v>
      </c>
      <c r="D461" s="164">
        <v>634.93299999999999</v>
      </c>
      <c r="E461" s="164"/>
      <c r="F461" s="164">
        <f>SUM(D461:E461)</f>
        <v>634.93299999999999</v>
      </c>
      <c r="G461" s="164"/>
      <c r="H461" s="164"/>
      <c r="I461" s="164">
        <v>0</v>
      </c>
      <c r="J461" s="164"/>
      <c r="K461" s="164"/>
      <c r="L461" s="164">
        <v>0</v>
      </c>
    </row>
    <row r="462" spans="1:12">
      <c r="A462" s="162"/>
      <c r="B462" s="161"/>
      <c r="C462" s="163" t="s">
        <v>193</v>
      </c>
      <c r="D462" s="164">
        <v>211.64400000000001</v>
      </c>
      <c r="E462" s="164"/>
      <c r="F462" s="164">
        <v>211.64400000000001</v>
      </c>
      <c r="G462" s="164"/>
      <c r="H462" s="164"/>
      <c r="I462" s="164">
        <v>0</v>
      </c>
      <c r="J462" s="164"/>
      <c r="K462" s="164"/>
      <c r="L462" s="164">
        <v>0</v>
      </c>
    </row>
    <row r="463" spans="1:12" ht="26.25">
      <c r="A463" s="158" t="s">
        <v>479</v>
      </c>
      <c r="B463" s="158"/>
      <c r="C463" s="201" t="s">
        <v>480</v>
      </c>
      <c r="D463" s="160">
        <f>D464+D466+D472+D475+D468</f>
        <v>2651.6</v>
      </c>
      <c r="E463" s="160">
        <f>E464+E475+E468+E466+E472</f>
        <v>-919.8</v>
      </c>
      <c r="F463" s="160">
        <f>F464+F466+F472+F475+F468</f>
        <v>1731.8</v>
      </c>
      <c r="G463" s="160">
        <f>G464</f>
        <v>454.5</v>
      </c>
      <c r="H463" s="160"/>
      <c r="I463" s="160">
        <f>I464</f>
        <v>454.5</v>
      </c>
      <c r="J463" s="160">
        <f>J464</f>
        <v>454.5</v>
      </c>
      <c r="K463" s="160"/>
      <c r="L463" s="160">
        <f>L464</f>
        <v>454.5</v>
      </c>
    </row>
    <row r="464" spans="1:12" ht="25.5">
      <c r="A464" s="161" t="s">
        <v>491</v>
      </c>
      <c r="B464" s="196"/>
      <c r="C464" s="192" t="s">
        <v>471</v>
      </c>
      <c r="D464" s="164">
        <f>D465</f>
        <v>471.9</v>
      </c>
      <c r="E464" s="164">
        <f>E465</f>
        <v>0</v>
      </c>
      <c r="F464" s="164">
        <f>F465</f>
        <v>471.9</v>
      </c>
      <c r="G464" s="164">
        <v>454.5</v>
      </c>
      <c r="H464" s="164"/>
      <c r="I464" s="164">
        <v>454.5</v>
      </c>
      <c r="J464" s="164">
        <v>454.5</v>
      </c>
      <c r="K464" s="164"/>
      <c r="L464" s="164">
        <v>454.5</v>
      </c>
    </row>
    <row r="465" spans="1:12" ht="25.5">
      <c r="A465" s="161"/>
      <c r="B465" s="196" t="s">
        <v>17</v>
      </c>
      <c r="C465" s="192" t="s">
        <v>18</v>
      </c>
      <c r="D465" s="164">
        <v>471.9</v>
      </c>
      <c r="E465" s="164"/>
      <c r="F465" s="164">
        <f>SUM(D465:E465)</f>
        <v>471.9</v>
      </c>
      <c r="G465" s="164">
        <v>454.5</v>
      </c>
      <c r="H465" s="164"/>
      <c r="I465" s="164">
        <v>454.5</v>
      </c>
      <c r="J465" s="164">
        <v>454.5</v>
      </c>
      <c r="K465" s="164"/>
      <c r="L465" s="164">
        <v>454.5</v>
      </c>
    </row>
    <row r="466" spans="1:12">
      <c r="A466" s="161" t="s">
        <v>797</v>
      </c>
      <c r="B466" s="196"/>
      <c r="C466" s="192" t="s">
        <v>1032</v>
      </c>
      <c r="D466" s="164">
        <f>D467</f>
        <v>526.1</v>
      </c>
      <c r="E466" s="164">
        <f>E467</f>
        <v>-463.29999999999995</v>
      </c>
      <c r="F466" s="164">
        <f>F467</f>
        <v>62.800000000000068</v>
      </c>
      <c r="G466" s="164">
        <v>0</v>
      </c>
      <c r="H466" s="164"/>
      <c r="I466" s="164">
        <v>0</v>
      </c>
      <c r="J466" s="164">
        <v>0</v>
      </c>
      <c r="K466" s="164"/>
      <c r="L466" s="164">
        <v>0</v>
      </c>
    </row>
    <row r="467" spans="1:12" ht="25.5">
      <c r="A467" s="161"/>
      <c r="B467" s="178" t="s">
        <v>17</v>
      </c>
      <c r="C467" s="179" t="s">
        <v>188</v>
      </c>
      <c r="D467" s="164">
        <v>526.1</v>
      </c>
      <c r="E467" s="164">
        <f>-119.6-343.7</f>
        <v>-463.29999999999995</v>
      </c>
      <c r="F467" s="164">
        <f>SUM(D467:E467)</f>
        <v>62.800000000000068</v>
      </c>
      <c r="G467" s="164">
        <v>0</v>
      </c>
      <c r="H467" s="164"/>
      <c r="I467" s="164">
        <v>0</v>
      </c>
      <c r="J467" s="164">
        <v>0</v>
      </c>
      <c r="K467" s="164"/>
      <c r="L467" s="164">
        <v>0</v>
      </c>
    </row>
    <row r="468" spans="1:12" ht="51.75">
      <c r="A468" s="161" t="s">
        <v>1085</v>
      </c>
      <c r="B468" s="196"/>
      <c r="C468" s="6" t="s">
        <v>1084</v>
      </c>
      <c r="D468" s="164">
        <f>D469</f>
        <v>1197.0999999999999</v>
      </c>
      <c r="E468" s="164"/>
      <c r="F468" s="164">
        <f>F469</f>
        <v>1197.0999999999999</v>
      </c>
      <c r="G468" s="164">
        <v>0</v>
      </c>
      <c r="H468" s="164"/>
      <c r="I468" s="164">
        <v>0</v>
      </c>
      <c r="J468" s="164">
        <v>0</v>
      </c>
      <c r="K468" s="164"/>
      <c r="L468" s="164">
        <v>0</v>
      </c>
    </row>
    <row r="469" spans="1:12" ht="25.5">
      <c r="A469" s="161"/>
      <c r="B469" s="178" t="s">
        <v>187</v>
      </c>
      <c r="C469" s="179" t="s">
        <v>188</v>
      </c>
      <c r="D469" s="164">
        <f>D470+D471</f>
        <v>1197.0999999999999</v>
      </c>
      <c r="E469" s="164"/>
      <c r="F469" s="164">
        <f>F470+F471</f>
        <v>1197.0999999999999</v>
      </c>
      <c r="G469" s="164">
        <v>0</v>
      </c>
      <c r="H469" s="164"/>
      <c r="I469" s="164">
        <v>0</v>
      </c>
      <c r="J469" s="164">
        <v>0</v>
      </c>
      <c r="K469" s="164"/>
      <c r="L469" s="164">
        <v>0</v>
      </c>
    </row>
    <row r="470" spans="1:12">
      <c r="A470" s="161"/>
      <c r="B470" s="178"/>
      <c r="C470" s="163" t="s">
        <v>256</v>
      </c>
      <c r="D470" s="164">
        <v>1197</v>
      </c>
      <c r="E470" s="164"/>
      <c r="F470" s="164">
        <v>1197</v>
      </c>
      <c r="G470" s="164"/>
      <c r="H470" s="164"/>
      <c r="I470" s="164"/>
      <c r="J470" s="164"/>
      <c r="K470" s="164"/>
      <c r="L470" s="164"/>
    </row>
    <row r="471" spans="1:12">
      <c r="A471" s="161"/>
      <c r="B471" s="178"/>
      <c r="C471" s="211" t="s">
        <v>193</v>
      </c>
      <c r="D471" s="164">
        <v>0.1</v>
      </c>
      <c r="E471" s="164"/>
      <c r="F471" s="164">
        <v>0.1</v>
      </c>
      <c r="G471" s="164">
        <v>0</v>
      </c>
      <c r="H471" s="164"/>
      <c r="I471" s="164">
        <v>0</v>
      </c>
      <c r="J471" s="164">
        <v>0</v>
      </c>
      <c r="K471" s="164"/>
      <c r="L471" s="164">
        <v>0</v>
      </c>
    </row>
    <row r="472" spans="1:12" ht="38.25">
      <c r="A472" s="161" t="s">
        <v>1029</v>
      </c>
      <c r="B472" s="196"/>
      <c r="C472" s="192" t="s">
        <v>1033</v>
      </c>
      <c r="D472" s="164">
        <f>D473</f>
        <v>250</v>
      </c>
      <c r="E472" s="164">
        <v>-250</v>
      </c>
      <c r="F472" s="164">
        <f>F473</f>
        <v>0</v>
      </c>
      <c r="G472" s="164">
        <v>0</v>
      </c>
      <c r="H472" s="164"/>
      <c r="I472" s="164">
        <v>0</v>
      </c>
      <c r="J472" s="164">
        <v>0</v>
      </c>
      <c r="K472" s="164"/>
      <c r="L472" s="164">
        <v>0</v>
      </c>
    </row>
    <row r="473" spans="1:12" ht="25.5">
      <c r="A473" s="161"/>
      <c r="B473" s="178" t="s">
        <v>187</v>
      </c>
      <c r="C473" s="179" t="s">
        <v>188</v>
      </c>
      <c r="D473" s="164">
        <v>250</v>
      </c>
      <c r="E473" s="164">
        <v>-250</v>
      </c>
      <c r="F473" s="164">
        <v>0</v>
      </c>
      <c r="G473" s="164">
        <v>0</v>
      </c>
      <c r="H473" s="164"/>
      <c r="I473" s="164">
        <v>0</v>
      </c>
      <c r="J473" s="164">
        <v>0</v>
      </c>
      <c r="K473" s="164"/>
      <c r="L473" s="164">
        <v>0</v>
      </c>
    </row>
    <row r="474" spans="1:12">
      <c r="A474" s="161"/>
      <c r="B474" s="178"/>
      <c r="C474" s="211" t="s">
        <v>193</v>
      </c>
      <c r="D474" s="164">
        <v>250</v>
      </c>
      <c r="E474" s="164">
        <v>-250</v>
      </c>
      <c r="F474" s="164">
        <v>0</v>
      </c>
      <c r="G474" s="164">
        <v>0</v>
      </c>
      <c r="H474" s="164"/>
      <c r="I474" s="164">
        <v>0</v>
      </c>
      <c r="J474" s="164">
        <v>0</v>
      </c>
      <c r="K474" s="164"/>
      <c r="L474" s="164">
        <v>0</v>
      </c>
    </row>
    <row r="475" spans="1:12" ht="25.5">
      <c r="A475" s="161" t="s">
        <v>1030</v>
      </c>
      <c r="B475" s="196"/>
      <c r="C475" s="192" t="s">
        <v>1031</v>
      </c>
      <c r="D475" s="164">
        <f t="shared" ref="D475:F476" si="63">D476</f>
        <v>206.5</v>
      </c>
      <c r="E475" s="164">
        <f>E476</f>
        <v>-206.5</v>
      </c>
      <c r="F475" s="164">
        <f t="shared" si="63"/>
        <v>0</v>
      </c>
      <c r="G475" s="164">
        <v>0</v>
      </c>
      <c r="H475" s="164"/>
      <c r="I475" s="164">
        <v>0</v>
      </c>
      <c r="J475" s="164">
        <v>0</v>
      </c>
      <c r="K475" s="164"/>
      <c r="L475" s="164">
        <v>0</v>
      </c>
    </row>
    <row r="476" spans="1:12" ht="25.5">
      <c r="A476" s="161"/>
      <c r="B476" s="178" t="s">
        <v>17</v>
      </c>
      <c r="C476" s="192" t="s">
        <v>18</v>
      </c>
      <c r="D476" s="164">
        <f t="shared" si="63"/>
        <v>206.5</v>
      </c>
      <c r="E476" s="164">
        <f>E477</f>
        <v>-206.5</v>
      </c>
      <c r="F476" s="164">
        <f t="shared" si="63"/>
        <v>0</v>
      </c>
      <c r="G476" s="164">
        <v>0</v>
      </c>
      <c r="H476" s="164"/>
      <c r="I476" s="164">
        <v>0</v>
      </c>
      <c r="J476" s="164">
        <v>0</v>
      </c>
      <c r="K476" s="164"/>
      <c r="L476" s="164">
        <v>0</v>
      </c>
    </row>
    <row r="477" spans="1:12">
      <c r="A477" s="161"/>
      <c r="B477" s="178"/>
      <c r="C477" s="211" t="s">
        <v>193</v>
      </c>
      <c r="D477" s="164">
        <v>206.5</v>
      </c>
      <c r="E477" s="164">
        <v>-206.5</v>
      </c>
      <c r="F477" s="164">
        <f>SUM(D477:E477)</f>
        <v>0</v>
      </c>
      <c r="G477" s="164">
        <v>0</v>
      </c>
      <c r="H477" s="164"/>
      <c r="I477" s="164">
        <v>0</v>
      </c>
      <c r="J477" s="164">
        <v>0</v>
      </c>
      <c r="K477" s="164"/>
      <c r="L477" s="164">
        <v>0</v>
      </c>
    </row>
    <row r="478" spans="1:12" ht="25.5">
      <c r="A478" s="421" t="s">
        <v>1146</v>
      </c>
      <c r="B478" s="421"/>
      <c r="C478" s="444" t="s">
        <v>1147</v>
      </c>
      <c r="D478" s="160">
        <f>D479</f>
        <v>1305</v>
      </c>
      <c r="E478" s="160">
        <f>E479+E481</f>
        <v>65.25</v>
      </c>
      <c r="F478" s="160">
        <f>F479+F481</f>
        <v>1370.25</v>
      </c>
      <c r="G478" s="160"/>
      <c r="H478" s="160"/>
      <c r="I478" s="160">
        <v>0</v>
      </c>
      <c r="J478" s="160"/>
      <c r="K478" s="160"/>
      <c r="L478" s="160">
        <v>0</v>
      </c>
    </row>
    <row r="479" spans="1:12" ht="26.25">
      <c r="A479" s="161" t="s">
        <v>1149</v>
      </c>
      <c r="B479" s="178"/>
      <c r="C479" s="211" t="s">
        <v>1148</v>
      </c>
      <c r="D479" s="164">
        <f>D480</f>
        <v>1305</v>
      </c>
      <c r="E479" s="164"/>
      <c r="F479" s="164">
        <f>F480</f>
        <v>1305</v>
      </c>
      <c r="G479" s="164"/>
      <c r="H479" s="164"/>
      <c r="I479" s="164">
        <v>0</v>
      </c>
      <c r="J479" s="164"/>
      <c r="K479" s="164"/>
      <c r="L479" s="164">
        <v>0</v>
      </c>
    </row>
    <row r="480" spans="1:12" ht="25.5">
      <c r="A480" s="161"/>
      <c r="B480" s="178" t="s">
        <v>64</v>
      </c>
      <c r="C480" s="28" t="s">
        <v>65</v>
      </c>
      <c r="D480" s="164">
        <v>1305</v>
      </c>
      <c r="E480" s="164"/>
      <c r="F480" s="164">
        <v>1305</v>
      </c>
      <c r="G480" s="164"/>
      <c r="H480" s="164"/>
      <c r="I480" s="164">
        <v>0</v>
      </c>
      <c r="J480" s="164"/>
      <c r="K480" s="164"/>
      <c r="L480" s="164">
        <v>0</v>
      </c>
    </row>
    <row r="481" spans="1:14" ht="25.5">
      <c r="A481" s="515" t="s">
        <v>1167</v>
      </c>
      <c r="B481" s="196"/>
      <c r="C481" s="192" t="s">
        <v>1031</v>
      </c>
      <c r="D481" s="164"/>
      <c r="E481" s="164">
        <f>E482</f>
        <v>65.25</v>
      </c>
      <c r="F481" s="164">
        <f t="shared" ref="F481:F482" si="64">F482</f>
        <v>65.25</v>
      </c>
      <c r="G481" s="164">
        <v>0</v>
      </c>
      <c r="H481" s="164"/>
      <c r="I481" s="164">
        <v>0</v>
      </c>
      <c r="J481" s="164">
        <v>0</v>
      </c>
      <c r="K481" s="164"/>
      <c r="L481" s="164">
        <v>0</v>
      </c>
    </row>
    <row r="482" spans="1:14" ht="25.5">
      <c r="A482" s="161"/>
      <c r="B482" s="178" t="s">
        <v>64</v>
      </c>
      <c r="C482" s="192" t="s">
        <v>18</v>
      </c>
      <c r="D482" s="164"/>
      <c r="E482" s="164">
        <f>E483</f>
        <v>65.25</v>
      </c>
      <c r="F482" s="164">
        <f t="shared" si="64"/>
        <v>65.25</v>
      </c>
      <c r="G482" s="164">
        <v>0</v>
      </c>
      <c r="H482" s="164"/>
      <c r="I482" s="164">
        <v>0</v>
      </c>
      <c r="J482" s="164">
        <v>0</v>
      </c>
      <c r="K482" s="164"/>
      <c r="L482" s="164">
        <v>0</v>
      </c>
    </row>
    <row r="483" spans="1:14">
      <c r="A483" s="161"/>
      <c r="B483" s="178"/>
      <c r="C483" s="211" t="s">
        <v>193</v>
      </c>
      <c r="D483" s="164"/>
      <c r="E483" s="164">
        <v>65.25</v>
      </c>
      <c r="F483" s="164">
        <f>SUM(D483:E483)</f>
        <v>65.25</v>
      </c>
      <c r="G483" s="164">
        <v>0</v>
      </c>
      <c r="H483" s="164"/>
      <c r="I483" s="164">
        <v>0</v>
      </c>
      <c r="J483" s="164">
        <v>0</v>
      </c>
      <c r="K483" s="164"/>
      <c r="L483" s="164">
        <v>0</v>
      </c>
    </row>
    <row r="484" spans="1:14" ht="26.25">
      <c r="A484" s="158" t="s">
        <v>1021</v>
      </c>
      <c r="B484" s="158"/>
      <c r="C484" s="365" t="s">
        <v>1025</v>
      </c>
      <c r="D484" s="160">
        <f>D485+D487</f>
        <v>2407.4</v>
      </c>
      <c r="E484" s="160">
        <f>E485+E487</f>
        <v>2400</v>
      </c>
      <c r="F484" s="160">
        <f>F485+F487</f>
        <v>4807.3999999999996</v>
      </c>
      <c r="G484" s="160">
        <f>G485</f>
        <v>1437.4</v>
      </c>
      <c r="H484" s="160"/>
      <c r="I484" s="160">
        <f>I485</f>
        <v>1437.4</v>
      </c>
      <c r="J484" s="160">
        <f>J485</f>
        <v>1437.4</v>
      </c>
      <c r="K484" s="160"/>
      <c r="L484" s="160">
        <f>L485</f>
        <v>1437.4</v>
      </c>
    </row>
    <row r="485" spans="1:14" ht="25.5">
      <c r="A485" s="161" t="s">
        <v>1044</v>
      </c>
      <c r="B485" s="161"/>
      <c r="C485" s="268" t="s">
        <v>1024</v>
      </c>
      <c r="D485" s="164">
        <f>D486</f>
        <v>1437.4</v>
      </c>
      <c r="E485" s="164">
        <f>E486</f>
        <v>2400</v>
      </c>
      <c r="F485" s="164">
        <f>F486</f>
        <v>3837.4</v>
      </c>
      <c r="G485" s="164">
        <f t="shared" ref="G485:L485" si="65">G486</f>
        <v>1437.4</v>
      </c>
      <c r="H485" s="164"/>
      <c r="I485" s="164">
        <f t="shared" si="65"/>
        <v>1437.4</v>
      </c>
      <c r="J485" s="164">
        <f t="shared" si="65"/>
        <v>1437.4</v>
      </c>
      <c r="K485" s="164"/>
      <c r="L485" s="164">
        <f t="shared" si="65"/>
        <v>1437.4</v>
      </c>
    </row>
    <row r="486" spans="1:14" ht="25.5">
      <c r="A486" s="161"/>
      <c r="B486" s="161" t="s">
        <v>64</v>
      </c>
      <c r="C486" s="28" t="s">
        <v>65</v>
      </c>
      <c r="D486" s="164">
        <v>1437.4</v>
      </c>
      <c r="E486" s="164">
        <v>2400</v>
      </c>
      <c r="F486" s="164">
        <f>SUM(D486:E486)</f>
        <v>3837.4</v>
      </c>
      <c r="G486" s="164">
        <v>1437.4</v>
      </c>
      <c r="H486" s="164"/>
      <c r="I486" s="164">
        <v>1437.4</v>
      </c>
      <c r="J486" s="164">
        <v>1437.4</v>
      </c>
      <c r="K486" s="164"/>
      <c r="L486" s="164">
        <v>1437.4</v>
      </c>
    </row>
    <row r="487" spans="1:14" ht="25.5">
      <c r="A487" s="161" t="s">
        <v>1045</v>
      </c>
      <c r="B487" s="161"/>
      <c r="C487" s="268" t="s">
        <v>1034</v>
      </c>
      <c r="D487" s="164">
        <f>D488</f>
        <v>970</v>
      </c>
      <c r="E487" s="164">
        <f>E488</f>
        <v>0</v>
      </c>
      <c r="F487" s="164">
        <f>F488</f>
        <v>970</v>
      </c>
      <c r="G487" s="164">
        <f t="shared" ref="G487:L487" si="66">G488</f>
        <v>0</v>
      </c>
      <c r="H487" s="164"/>
      <c r="I487" s="164">
        <f t="shared" si="66"/>
        <v>0</v>
      </c>
      <c r="J487" s="164">
        <f t="shared" si="66"/>
        <v>0</v>
      </c>
      <c r="K487" s="164"/>
      <c r="L487" s="164">
        <f t="shared" si="66"/>
        <v>0</v>
      </c>
    </row>
    <row r="488" spans="1:14" ht="25.5">
      <c r="A488" s="161"/>
      <c r="B488" s="161" t="s">
        <v>64</v>
      </c>
      <c r="C488" s="28" t="s">
        <v>65</v>
      </c>
      <c r="D488" s="164">
        <v>970</v>
      </c>
      <c r="E488" s="164">
        <v>0</v>
      </c>
      <c r="F488" s="164">
        <f>SUM(D488:E488)</f>
        <v>970</v>
      </c>
      <c r="G488" s="164">
        <v>0</v>
      </c>
      <c r="H488" s="164"/>
      <c r="I488" s="164">
        <v>0</v>
      </c>
      <c r="J488" s="164">
        <v>0</v>
      </c>
      <c r="K488" s="164"/>
      <c r="L488" s="164">
        <v>0</v>
      </c>
    </row>
    <row r="489" spans="1:14" ht="26.25">
      <c r="A489" s="155" t="s">
        <v>295</v>
      </c>
      <c r="B489" s="155"/>
      <c r="C489" s="205" t="s">
        <v>296</v>
      </c>
      <c r="D489" s="157">
        <f>D493+D499+D490</f>
        <v>8989.1329999999998</v>
      </c>
      <c r="E489" s="157">
        <f>E493+E499+E490</f>
        <v>0</v>
      </c>
      <c r="F489" s="157">
        <f>F493+F499+F490</f>
        <v>8989.1329999999998</v>
      </c>
      <c r="G489" s="157">
        <f>G493+G499</f>
        <v>9235.5999999999985</v>
      </c>
      <c r="H489" s="157"/>
      <c r="I489" s="157">
        <f>I493+I499</f>
        <v>9235.5999999999985</v>
      </c>
      <c r="J489" s="157">
        <f>J493+J499</f>
        <v>9936.2000000000007</v>
      </c>
      <c r="K489" s="157"/>
      <c r="L489" s="157">
        <f>L493+L499</f>
        <v>9936.2000000000007</v>
      </c>
      <c r="M489" s="204"/>
      <c r="N489" s="204"/>
    </row>
    <row r="490" spans="1:14" s="188" customFormat="1" ht="39">
      <c r="A490" s="442" t="s">
        <v>1143</v>
      </c>
      <c r="B490" s="158"/>
      <c r="C490" s="201" t="s">
        <v>1144</v>
      </c>
      <c r="D490" s="160">
        <f>D491</f>
        <v>20.399999999999999</v>
      </c>
      <c r="E490" s="160">
        <f>E491</f>
        <v>0</v>
      </c>
      <c r="F490" s="160">
        <f>F491</f>
        <v>20.399999999999999</v>
      </c>
      <c r="G490" s="160"/>
      <c r="H490" s="160"/>
      <c r="I490" s="160">
        <v>0</v>
      </c>
      <c r="J490" s="160"/>
      <c r="K490" s="160"/>
      <c r="L490" s="160">
        <v>0</v>
      </c>
      <c r="M490" s="441"/>
      <c r="N490" s="441"/>
    </row>
    <row r="491" spans="1:14" s="188" customFormat="1" ht="26.25">
      <c r="A491" s="27" t="s">
        <v>1142</v>
      </c>
      <c r="B491" s="7"/>
      <c r="C491" s="211" t="s">
        <v>1145</v>
      </c>
      <c r="D491" s="164">
        <v>20.399999999999999</v>
      </c>
      <c r="E491" s="164"/>
      <c r="F491" s="164">
        <v>20.399999999999999</v>
      </c>
      <c r="G491" s="151"/>
      <c r="H491" s="151"/>
      <c r="I491" s="151">
        <v>0</v>
      </c>
      <c r="J491" s="151"/>
      <c r="K491" s="151"/>
      <c r="L491" s="151">
        <v>0</v>
      </c>
      <c r="M491" s="441"/>
      <c r="N491" s="441"/>
    </row>
    <row r="492" spans="1:14" s="188" customFormat="1" ht="25.5">
      <c r="A492" s="7"/>
      <c r="B492" s="27" t="s">
        <v>17</v>
      </c>
      <c r="C492" s="28" t="s">
        <v>18</v>
      </c>
      <c r="D492" s="164">
        <v>20.399999999999999</v>
      </c>
      <c r="E492" s="164"/>
      <c r="F492" s="164">
        <v>20.399999999999999</v>
      </c>
      <c r="G492" s="151"/>
      <c r="H492" s="151"/>
      <c r="I492" s="151">
        <v>0</v>
      </c>
      <c r="J492" s="151"/>
      <c r="K492" s="151"/>
      <c r="L492" s="151">
        <v>0</v>
      </c>
      <c r="M492" s="441"/>
      <c r="N492" s="441"/>
    </row>
    <row r="493" spans="1:14" ht="26.25">
      <c r="A493" s="158" t="s">
        <v>297</v>
      </c>
      <c r="B493" s="158"/>
      <c r="C493" s="201" t="s">
        <v>298</v>
      </c>
      <c r="D493" s="160">
        <f t="shared" ref="D493:L494" si="67">D494</f>
        <v>6638.6330000000007</v>
      </c>
      <c r="E493" s="160">
        <f t="shared" si="67"/>
        <v>0</v>
      </c>
      <c r="F493" s="160">
        <f t="shared" si="67"/>
        <v>6638.6330000000007</v>
      </c>
      <c r="G493" s="160">
        <f t="shared" si="67"/>
        <v>6638.7</v>
      </c>
      <c r="H493" s="160"/>
      <c r="I493" s="160">
        <f t="shared" si="67"/>
        <v>6638.7</v>
      </c>
      <c r="J493" s="160">
        <f t="shared" si="67"/>
        <v>7376.2</v>
      </c>
      <c r="K493" s="160"/>
      <c r="L493" s="160">
        <f t="shared" si="67"/>
        <v>7376.2</v>
      </c>
    </row>
    <row r="494" spans="1:14" ht="26.25">
      <c r="A494" s="161" t="s">
        <v>299</v>
      </c>
      <c r="B494" s="162"/>
      <c r="C494" s="211" t="s">
        <v>1046</v>
      </c>
      <c r="D494" s="164">
        <f t="shared" si="67"/>
        <v>6638.6330000000007</v>
      </c>
      <c r="E494" s="164"/>
      <c r="F494" s="164">
        <f t="shared" si="67"/>
        <v>6638.6330000000007</v>
      </c>
      <c r="G494" s="164">
        <f t="shared" si="67"/>
        <v>6638.7</v>
      </c>
      <c r="H494" s="164"/>
      <c r="I494" s="164">
        <f t="shared" si="67"/>
        <v>6638.7</v>
      </c>
      <c r="J494" s="164">
        <f t="shared" si="67"/>
        <v>7376.2</v>
      </c>
      <c r="K494" s="164"/>
      <c r="L494" s="164">
        <f t="shared" si="67"/>
        <v>7376.2</v>
      </c>
    </row>
    <row r="495" spans="1:14" ht="26.25">
      <c r="A495" s="162"/>
      <c r="B495" s="161" t="s">
        <v>17</v>
      </c>
      <c r="C495" s="163" t="s">
        <v>18</v>
      </c>
      <c r="D495" s="164">
        <f>D496+D497+D498</f>
        <v>6638.6330000000007</v>
      </c>
      <c r="E495" s="164"/>
      <c r="F495" s="164">
        <f>F496+F497+F498</f>
        <v>6638.6330000000007</v>
      </c>
      <c r="G495" s="164">
        <f>G496+G497+G498</f>
        <v>6638.7</v>
      </c>
      <c r="H495" s="164"/>
      <c r="I495" s="164">
        <f>I496+I497+I498</f>
        <v>6638.7</v>
      </c>
      <c r="J495" s="164">
        <f>J496+J497+J498</f>
        <v>7376.2</v>
      </c>
      <c r="K495" s="164"/>
      <c r="L495" s="164">
        <f>L496+L497+L498</f>
        <v>7376.2</v>
      </c>
    </row>
    <row r="496" spans="1:14">
      <c r="A496" s="161"/>
      <c r="B496" s="162"/>
      <c r="C496" s="211" t="s">
        <v>267</v>
      </c>
      <c r="D496" s="164">
        <v>5676.0700000000006</v>
      </c>
      <c r="E496" s="164"/>
      <c r="F496" s="164">
        <f t="shared" ref="F496" si="68">SUM(D496:E496)</f>
        <v>5676.0700000000006</v>
      </c>
      <c r="G496" s="164">
        <v>5676.1</v>
      </c>
      <c r="H496" s="164"/>
      <c r="I496" s="164">
        <v>5676.1</v>
      </c>
      <c r="J496" s="164">
        <v>6306.7</v>
      </c>
      <c r="K496" s="164"/>
      <c r="L496" s="164">
        <v>6306.7</v>
      </c>
    </row>
    <row r="497" spans="1:12">
      <c r="A497" s="161"/>
      <c r="B497" s="162"/>
      <c r="C497" s="163" t="s">
        <v>256</v>
      </c>
      <c r="D497" s="164">
        <v>298.7</v>
      </c>
      <c r="E497" s="164"/>
      <c r="F497" s="164">
        <f>SUM(D497:E497)</f>
        <v>298.7</v>
      </c>
      <c r="G497" s="164">
        <v>298.7</v>
      </c>
      <c r="H497" s="164"/>
      <c r="I497" s="164">
        <v>298.7</v>
      </c>
      <c r="J497" s="164">
        <v>331.9</v>
      </c>
      <c r="K497" s="164"/>
      <c r="L497" s="164">
        <v>331.9</v>
      </c>
    </row>
    <row r="498" spans="1:12">
      <c r="A498" s="162"/>
      <c r="B498" s="161"/>
      <c r="C498" s="211" t="s">
        <v>193</v>
      </c>
      <c r="D498" s="164">
        <v>663.86299999999994</v>
      </c>
      <c r="E498" s="164"/>
      <c r="F498" s="164">
        <f>SUM(D498:E498)</f>
        <v>663.86299999999994</v>
      </c>
      <c r="G498" s="164">
        <v>663.9</v>
      </c>
      <c r="H498" s="164"/>
      <c r="I498" s="164">
        <v>663.9</v>
      </c>
      <c r="J498" s="164">
        <v>737.6</v>
      </c>
      <c r="K498" s="164"/>
      <c r="L498" s="164">
        <v>737.6</v>
      </c>
    </row>
    <row r="499" spans="1:12" ht="26.25">
      <c r="A499" s="158" t="s">
        <v>783</v>
      </c>
      <c r="B499" s="168"/>
      <c r="C499" s="201" t="s">
        <v>298</v>
      </c>
      <c r="D499" s="160">
        <f>SUM(D500)</f>
        <v>2330.1</v>
      </c>
      <c r="E499" s="160">
        <f>SUM(E500)</f>
        <v>0</v>
      </c>
      <c r="F499" s="160">
        <f>SUM(F500)</f>
        <v>2330.1</v>
      </c>
      <c r="G499" s="160">
        <f>SUM(G500)</f>
        <v>2596.8999999999996</v>
      </c>
      <c r="H499" s="160"/>
      <c r="I499" s="160">
        <f>SUM(I500)</f>
        <v>2596.8999999999996</v>
      </c>
      <c r="J499" s="160">
        <f>SUM(J500)</f>
        <v>2560</v>
      </c>
      <c r="K499" s="160"/>
      <c r="L499" s="160">
        <f>SUM(L500)</f>
        <v>2560</v>
      </c>
    </row>
    <row r="500" spans="1:12" ht="39">
      <c r="A500" s="161" t="s">
        <v>784</v>
      </c>
      <c r="B500" s="162"/>
      <c r="C500" s="211" t="s">
        <v>785</v>
      </c>
      <c r="D500" s="164">
        <f>D501</f>
        <v>2330.1</v>
      </c>
      <c r="E500" s="164">
        <f>E501</f>
        <v>0</v>
      </c>
      <c r="F500" s="164">
        <f>F501</f>
        <v>2330.1</v>
      </c>
      <c r="G500" s="164">
        <f>G501</f>
        <v>2596.8999999999996</v>
      </c>
      <c r="H500" s="164"/>
      <c r="I500" s="164">
        <f>I501</f>
        <v>2596.8999999999996</v>
      </c>
      <c r="J500" s="164">
        <f>J501</f>
        <v>2560</v>
      </c>
      <c r="K500" s="164"/>
      <c r="L500" s="164">
        <f>L501</f>
        <v>2560</v>
      </c>
    </row>
    <row r="501" spans="1:12" ht="26.25">
      <c r="A501" s="162"/>
      <c r="B501" s="161" t="s">
        <v>17</v>
      </c>
      <c r="C501" s="163" t="s">
        <v>18</v>
      </c>
      <c r="D501" s="164">
        <f>D502+D503</f>
        <v>2330.1</v>
      </c>
      <c r="E501" s="164">
        <f>E502+E503</f>
        <v>0</v>
      </c>
      <c r="F501" s="164">
        <f>F502+F503</f>
        <v>2330.1</v>
      </c>
      <c r="G501" s="164">
        <f>G502+G503</f>
        <v>2596.8999999999996</v>
      </c>
      <c r="H501" s="164"/>
      <c r="I501" s="164">
        <f>I502+I503</f>
        <v>2596.8999999999996</v>
      </c>
      <c r="J501" s="164">
        <f>J502+J503</f>
        <v>2560</v>
      </c>
      <c r="K501" s="164"/>
      <c r="L501" s="164">
        <f>L502+L503</f>
        <v>2560</v>
      </c>
    </row>
    <row r="502" spans="1:12">
      <c r="A502" s="161"/>
      <c r="B502" s="162"/>
      <c r="C502" s="163" t="s">
        <v>256</v>
      </c>
      <c r="D502" s="164">
        <v>2097.1</v>
      </c>
      <c r="E502" s="164"/>
      <c r="F502" s="164">
        <v>2097.1</v>
      </c>
      <c r="G502" s="164">
        <v>2337.1999999999998</v>
      </c>
      <c r="H502" s="164"/>
      <c r="I502" s="164">
        <v>2337.1999999999998</v>
      </c>
      <c r="J502" s="164">
        <v>2304</v>
      </c>
      <c r="K502" s="164"/>
      <c r="L502" s="164">
        <v>2304</v>
      </c>
    </row>
    <row r="503" spans="1:12">
      <c r="A503" s="162"/>
      <c r="B503" s="161"/>
      <c r="C503" s="211" t="s">
        <v>193</v>
      </c>
      <c r="D503" s="164">
        <v>233</v>
      </c>
      <c r="E503" s="164"/>
      <c r="F503" s="164">
        <v>233</v>
      </c>
      <c r="G503" s="164">
        <v>259.7</v>
      </c>
      <c r="H503" s="164"/>
      <c r="I503" s="164">
        <v>259.7</v>
      </c>
      <c r="J503" s="164">
        <v>256</v>
      </c>
      <c r="K503" s="164"/>
      <c r="L503" s="164">
        <v>256</v>
      </c>
    </row>
    <row r="504" spans="1:12" ht="26.25">
      <c r="A504" s="152" t="s">
        <v>300</v>
      </c>
      <c r="B504" s="152"/>
      <c r="C504" s="170" t="s">
        <v>301</v>
      </c>
      <c r="D504" s="154">
        <f>D505+D521+D525</f>
        <v>89515.6</v>
      </c>
      <c r="E504" s="154">
        <f>E505+E521+E525</f>
        <v>888.9</v>
      </c>
      <c r="F504" s="154">
        <f>F505+F521+F525</f>
        <v>90404.5</v>
      </c>
      <c r="G504" s="154">
        <f>G505+G521+G525</f>
        <v>49798.700000000004</v>
      </c>
      <c r="H504" s="154"/>
      <c r="I504" s="154">
        <f>I505+I521+I525</f>
        <v>49798.700000000004</v>
      </c>
      <c r="J504" s="154">
        <f>J505+J521+J525</f>
        <v>51741.500000000007</v>
      </c>
      <c r="K504" s="154"/>
      <c r="L504" s="154">
        <f>L505+L521+L525</f>
        <v>51741.500000000007</v>
      </c>
    </row>
    <row r="505" spans="1:12" ht="26.25">
      <c r="A505" s="155" t="s">
        <v>302</v>
      </c>
      <c r="B505" s="155"/>
      <c r="C505" s="156" t="s">
        <v>303</v>
      </c>
      <c r="D505" s="157">
        <f>D506+D509+D518</f>
        <v>86077.200000000012</v>
      </c>
      <c r="E505" s="157">
        <f t="shared" ref="E505:L505" si="69">E506+E509+E518</f>
        <v>888.9</v>
      </c>
      <c r="F505" s="157">
        <f t="shared" si="69"/>
        <v>86966.1</v>
      </c>
      <c r="G505" s="157">
        <f t="shared" si="69"/>
        <v>46927.8</v>
      </c>
      <c r="H505" s="157"/>
      <c r="I505" s="157">
        <f t="shared" si="69"/>
        <v>46927.8</v>
      </c>
      <c r="J505" s="157">
        <f t="shared" si="69"/>
        <v>48870.600000000006</v>
      </c>
      <c r="K505" s="157"/>
      <c r="L505" s="157">
        <f t="shared" si="69"/>
        <v>48870.600000000006</v>
      </c>
    </row>
    <row r="506" spans="1:12">
      <c r="A506" s="158" t="s">
        <v>304</v>
      </c>
      <c r="B506" s="158"/>
      <c r="C506" s="159" t="s">
        <v>305</v>
      </c>
      <c r="D506" s="160">
        <f t="shared" ref="D506:L507" si="70">D507</f>
        <v>500</v>
      </c>
      <c r="E506" s="160"/>
      <c r="F506" s="160">
        <f t="shared" si="70"/>
        <v>500</v>
      </c>
      <c r="G506" s="160">
        <f t="shared" si="70"/>
        <v>500</v>
      </c>
      <c r="H506" s="160"/>
      <c r="I506" s="160">
        <f t="shared" si="70"/>
        <v>500</v>
      </c>
      <c r="J506" s="160">
        <f t="shared" si="70"/>
        <v>500</v>
      </c>
      <c r="K506" s="160"/>
      <c r="L506" s="160">
        <f t="shared" si="70"/>
        <v>500</v>
      </c>
    </row>
    <row r="507" spans="1:12">
      <c r="A507" s="161" t="s">
        <v>306</v>
      </c>
      <c r="B507" s="162"/>
      <c r="C507" s="163" t="s">
        <v>307</v>
      </c>
      <c r="D507" s="164">
        <f t="shared" si="70"/>
        <v>500</v>
      </c>
      <c r="E507" s="164"/>
      <c r="F507" s="164">
        <f t="shared" si="70"/>
        <v>500</v>
      </c>
      <c r="G507" s="164">
        <f t="shared" si="70"/>
        <v>500</v>
      </c>
      <c r="H507" s="164"/>
      <c r="I507" s="164">
        <f t="shared" si="70"/>
        <v>500</v>
      </c>
      <c r="J507" s="164">
        <f t="shared" si="70"/>
        <v>500</v>
      </c>
      <c r="K507" s="164"/>
      <c r="L507" s="164">
        <f t="shared" si="70"/>
        <v>500</v>
      </c>
    </row>
    <row r="508" spans="1:12" ht="26.25">
      <c r="A508" s="161"/>
      <c r="B508" s="161" t="s">
        <v>17</v>
      </c>
      <c r="C508" s="163" t="s">
        <v>18</v>
      </c>
      <c r="D508" s="186">
        <v>500</v>
      </c>
      <c r="E508" s="186"/>
      <c r="F508" s="186">
        <v>500</v>
      </c>
      <c r="G508" s="164">
        <v>500</v>
      </c>
      <c r="H508" s="164"/>
      <c r="I508" s="164">
        <v>500</v>
      </c>
      <c r="J508" s="164">
        <v>500</v>
      </c>
      <c r="K508" s="164"/>
      <c r="L508" s="164">
        <v>500</v>
      </c>
    </row>
    <row r="509" spans="1:12" ht="26.25">
      <c r="A509" s="158" t="s">
        <v>308</v>
      </c>
      <c r="B509" s="158"/>
      <c r="C509" s="159" t="s">
        <v>309</v>
      </c>
      <c r="D509" s="160">
        <f>D510+D514+D516</f>
        <v>59833.3</v>
      </c>
      <c r="E509" s="160">
        <f>E511</f>
        <v>888.9</v>
      </c>
      <c r="F509" s="160">
        <f>F510+F514+F516</f>
        <v>60722.200000000004</v>
      </c>
      <c r="G509" s="160">
        <f>G510+G514</f>
        <v>20083.900000000001</v>
      </c>
      <c r="H509" s="160"/>
      <c r="I509" s="160">
        <f>I510+I514</f>
        <v>20083.900000000001</v>
      </c>
      <c r="J509" s="160">
        <f>J510+J514</f>
        <v>22026.7</v>
      </c>
      <c r="K509" s="160"/>
      <c r="L509" s="160">
        <f>L510+L514</f>
        <v>22026.7</v>
      </c>
    </row>
    <row r="510" spans="1:12">
      <c r="A510" s="161" t="s">
        <v>310</v>
      </c>
      <c r="B510" s="162"/>
      <c r="C510" s="163" t="s">
        <v>311</v>
      </c>
      <c r="D510" s="164">
        <f>D511</f>
        <v>55300.3</v>
      </c>
      <c r="E510" s="164"/>
      <c r="F510" s="164">
        <f>F511</f>
        <v>56189.200000000004</v>
      </c>
      <c r="G510" s="164">
        <f>G511</f>
        <v>20083.900000000001</v>
      </c>
      <c r="H510" s="164"/>
      <c r="I510" s="164">
        <f>I511</f>
        <v>20083.900000000001</v>
      </c>
      <c r="J510" s="164">
        <f>J511</f>
        <v>22026.7</v>
      </c>
      <c r="K510" s="164"/>
      <c r="L510" s="164">
        <f>L511</f>
        <v>22026.7</v>
      </c>
    </row>
    <row r="511" spans="1:12" ht="26.25">
      <c r="A511" s="161"/>
      <c r="B511" s="161" t="s">
        <v>17</v>
      </c>
      <c r="C511" s="163" t="s">
        <v>18</v>
      </c>
      <c r="D511" s="164">
        <f>D512+D513</f>
        <v>55300.3</v>
      </c>
      <c r="E511" s="164">
        <f>E513</f>
        <v>888.9</v>
      </c>
      <c r="F511" s="164">
        <f>F512+F513</f>
        <v>56189.200000000004</v>
      </c>
      <c r="G511" s="164">
        <f>G512+G513</f>
        <v>20083.900000000001</v>
      </c>
      <c r="H511" s="164"/>
      <c r="I511" s="164">
        <f>I512+I513</f>
        <v>20083.900000000001</v>
      </c>
      <c r="J511" s="164">
        <f>J512+J513</f>
        <v>22026.7</v>
      </c>
      <c r="K511" s="164"/>
      <c r="L511" s="164">
        <f>L512+L513</f>
        <v>22026.7</v>
      </c>
    </row>
    <row r="512" spans="1:12">
      <c r="A512" s="161"/>
      <c r="B512" s="161"/>
      <c r="C512" s="163" t="s">
        <v>87</v>
      </c>
      <c r="D512" s="164">
        <v>49770.3</v>
      </c>
      <c r="E512" s="164"/>
      <c r="F512" s="164">
        <f>SUM(D512:E512)</f>
        <v>49770.3</v>
      </c>
      <c r="G512" s="164">
        <v>18075.5</v>
      </c>
      <c r="H512" s="164"/>
      <c r="I512" s="164">
        <v>18075.5</v>
      </c>
      <c r="J512" s="164">
        <v>19824</v>
      </c>
      <c r="K512" s="164"/>
      <c r="L512" s="164">
        <v>19824</v>
      </c>
    </row>
    <row r="513" spans="1:12">
      <c r="A513" s="161"/>
      <c r="B513" s="161"/>
      <c r="C513" s="163" t="s">
        <v>147</v>
      </c>
      <c r="D513" s="164">
        <v>5530</v>
      </c>
      <c r="E513" s="164">
        <v>888.9</v>
      </c>
      <c r="F513" s="164">
        <f>SUM(D513:E513)</f>
        <v>6418.9</v>
      </c>
      <c r="G513" s="164">
        <v>2008.4</v>
      </c>
      <c r="H513" s="164"/>
      <c r="I513" s="164">
        <v>2008.4</v>
      </c>
      <c r="J513" s="164">
        <v>2202.6999999999998</v>
      </c>
      <c r="K513" s="164"/>
      <c r="L513" s="164">
        <v>2202.6999999999998</v>
      </c>
    </row>
    <row r="514" spans="1:12">
      <c r="A514" s="161" t="s">
        <v>312</v>
      </c>
      <c r="B514" s="162"/>
      <c r="C514" s="163" t="s">
        <v>313</v>
      </c>
      <c r="D514" s="164">
        <f>D515</f>
        <v>4083</v>
      </c>
      <c r="E514" s="164"/>
      <c r="F514" s="164">
        <f>F515</f>
        <v>4083</v>
      </c>
      <c r="G514" s="164">
        <f>G515</f>
        <v>0</v>
      </c>
      <c r="H514" s="164"/>
      <c r="I514" s="164">
        <f>I515</f>
        <v>0</v>
      </c>
      <c r="J514" s="164">
        <f>J515</f>
        <v>0</v>
      </c>
      <c r="K514" s="164"/>
      <c r="L514" s="164">
        <f>L515</f>
        <v>0</v>
      </c>
    </row>
    <row r="515" spans="1:12" ht="25.5" customHeight="1">
      <c r="A515" s="161"/>
      <c r="B515" s="161" t="s">
        <v>17</v>
      </c>
      <c r="C515" s="163" t="s">
        <v>18</v>
      </c>
      <c r="D515" s="186">
        <v>4083</v>
      </c>
      <c r="E515" s="186"/>
      <c r="F515" s="186">
        <v>4083</v>
      </c>
      <c r="G515" s="164">
        <v>0</v>
      </c>
      <c r="H515" s="164"/>
      <c r="I515" s="164">
        <v>0</v>
      </c>
      <c r="J515" s="164">
        <v>0</v>
      </c>
      <c r="K515" s="164"/>
      <c r="L515" s="164">
        <v>0</v>
      </c>
    </row>
    <row r="516" spans="1:12" ht="24.75" customHeight="1">
      <c r="A516" s="46" t="s">
        <v>1089</v>
      </c>
      <c r="B516" s="46"/>
      <c r="C516" s="47" t="s">
        <v>1090</v>
      </c>
      <c r="D516" s="186">
        <v>450</v>
      </c>
      <c r="E516" s="186"/>
      <c r="F516" s="186">
        <f>F517</f>
        <v>450</v>
      </c>
      <c r="G516" s="164"/>
      <c r="H516" s="164"/>
      <c r="I516" s="164">
        <v>0</v>
      </c>
      <c r="J516" s="164"/>
      <c r="K516" s="164"/>
      <c r="L516" s="164">
        <v>0</v>
      </c>
    </row>
    <row r="517" spans="1:12" ht="28.5" customHeight="1">
      <c r="A517" s="46"/>
      <c r="B517" s="46" t="s">
        <v>17</v>
      </c>
      <c r="C517" s="47" t="s">
        <v>18</v>
      </c>
      <c r="D517" s="186">
        <v>450</v>
      </c>
      <c r="E517" s="186"/>
      <c r="F517" s="186">
        <v>450</v>
      </c>
      <c r="G517" s="164"/>
      <c r="H517" s="164"/>
      <c r="I517" s="164">
        <v>0</v>
      </c>
      <c r="J517" s="164"/>
      <c r="K517" s="164"/>
      <c r="L517" s="164">
        <v>0</v>
      </c>
    </row>
    <row r="518" spans="1:12">
      <c r="A518" s="158" t="s">
        <v>314</v>
      </c>
      <c r="B518" s="158"/>
      <c r="C518" s="159" t="s">
        <v>315</v>
      </c>
      <c r="D518" s="160">
        <f t="shared" ref="D518:L519" si="71">D519</f>
        <v>25743.9</v>
      </c>
      <c r="E518" s="160"/>
      <c r="F518" s="160">
        <f t="shared" si="71"/>
        <v>25743.9</v>
      </c>
      <c r="G518" s="160">
        <f t="shared" si="71"/>
        <v>26343.9</v>
      </c>
      <c r="H518" s="160"/>
      <c r="I518" s="160">
        <f t="shared" si="71"/>
        <v>26343.9</v>
      </c>
      <c r="J518" s="160">
        <f t="shared" si="71"/>
        <v>26343.9</v>
      </c>
      <c r="K518" s="160"/>
      <c r="L518" s="160">
        <f t="shared" si="71"/>
        <v>26343.9</v>
      </c>
    </row>
    <row r="519" spans="1:12">
      <c r="A519" s="161" t="s">
        <v>316</v>
      </c>
      <c r="B519" s="162"/>
      <c r="C519" s="163" t="s">
        <v>438</v>
      </c>
      <c r="D519" s="164">
        <f t="shared" si="71"/>
        <v>25743.9</v>
      </c>
      <c r="E519" s="164"/>
      <c r="F519" s="164">
        <f t="shared" si="71"/>
        <v>25743.9</v>
      </c>
      <c r="G519" s="164">
        <f t="shared" si="71"/>
        <v>26343.9</v>
      </c>
      <c r="H519" s="164"/>
      <c r="I519" s="164">
        <f t="shared" si="71"/>
        <v>26343.9</v>
      </c>
      <c r="J519" s="164">
        <f t="shared" si="71"/>
        <v>26343.9</v>
      </c>
      <c r="K519" s="164"/>
      <c r="L519" s="164">
        <f t="shared" si="71"/>
        <v>26343.9</v>
      </c>
    </row>
    <row r="520" spans="1:12" ht="26.25">
      <c r="A520" s="161"/>
      <c r="B520" s="161" t="s">
        <v>17</v>
      </c>
      <c r="C520" s="163" t="s">
        <v>18</v>
      </c>
      <c r="D520" s="164">
        <v>25743.9</v>
      </c>
      <c r="E520" s="164"/>
      <c r="F520" s="164">
        <v>25743.9</v>
      </c>
      <c r="G520" s="164">
        <v>26343.9</v>
      </c>
      <c r="H520" s="164"/>
      <c r="I520" s="164">
        <v>26343.9</v>
      </c>
      <c r="J520" s="164">
        <v>26343.9</v>
      </c>
      <c r="K520" s="164"/>
      <c r="L520" s="164">
        <v>26343.9</v>
      </c>
    </row>
    <row r="521" spans="1:12" ht="26.25">
      <c r="A521" s="155" t="s">
        <v>317</v>
      </c>
      <c r="B521" s="155"/>
      <c r="C521" s="156" t="s">
        <v>318</v>
      </c>
      <c r="D521" s="157">
        <f t="shared" ref="D521:L523" si="72">D522</f>
        <v>3173.9</v>
      </c>
      <c r="E521" s="157">
        <f t="shared" si="72"/>
        <v>0</v>
      </c>
      <c r="F521" s="157">
        <f t="shared" si="72"/>
        <v>3173.9</v>
      </c>
      <c r="G521" s="157">
        <f t="shared" si="72"/>
        <v>2670.9</v>
      </c>
      <c r="H521" s="157"/>
      <c r="I521" s="157">
        <f t="shared" si="72"/>
        <v>2670.9</v>
      </c>
      <c r="J521" s="157">
        <f t="shared" si="72"/>
        <v>2670.9</v>
      </c>
      <c r="K521" s="157"/>
      <c r="L521" s="157">
        <f t="shared" si="72"/>
        <v>2670.9</v>
      </c>
    </row>
    <row r="522" spans="1:12" ht="26.25">
      <c r="A522" s="158" t="s">
        <v>319</v>
      </c>
      <c r="B522" s="158"/>
      <c r="C522" s="159" t="s">
        <v>320</v>
      </c>
      <c r="D522" s="160">
        <f t="shared" si="72"/>
        <v>3173.9</v>
      </c>
      <c r="E522" s="160">
        <f t="shared" si="72"/>
        <v>0</v>
      </c>
      <c r="F522" s="160">
        <f t="shared" si="72"/>
        <v>3173.9</v>
      </c>
      <c r="G522" s="160">
        <f t="shared" si="72"/>
        <v>2670.9</v>
      </c>
      <c r="H522" s="160"/>
      <c r="I522" s="160">
        <f t="shared" si="72"/>
        <v>2670.9</v>
      </c>
      <c r="J522" s="160">
        <f t="shared" si="72"/>
        <v>2670.9</v>
      </c>
      <c r="K522" s="160"/>
      <c r="L522" s="160">
        <f t="shared" si="72"/>
        <v>2670.9</v>
      </c>
    </row>
    <row r="523" spans="1:12" ht="26.25">
      <c r="A523" s="161" t="s">
        <v>434</v>
      </c>
      <c r="B523" s="162"/>
      <c r="C523" s="163" t="s">
        <v>321</v>
      </c>
      <c r="D523" s="164">
        <f t="shared" si="72"/>
        <v>3173.9</v>
      </c>
      <c r="E523" s="164">
        <f t="shared" si="72"/>
        <v>0</v>
      </c>
      <c r="F523" s="164">
        <f t="shared" si="72"/>
        <v>3173.9</v>
      </c>
      <c r="G523" s="164">
        <f t="shared" si="72"/>
        <v>2670.9</v>
      </c>
      <c r="H523" s="164"/>
      <c r="I523" s="164">
        <f t="shared" si="72"/>
        <v>2670.9</v>
      </c>
      <c r="J523" s="164">
        <f t="shared" si="72"/>
        <v>2670.9</v>
      </c>
      <c r="K523" s="164"/>
      <c r="L523" s="164">
        <f t="shared" si="72"/>
        <v>2670.9</v>
      </c>
    </row>
    <row r="524" spans="1:12" ht="26.25">
      <c r="A524" s="161"/>
      <c r="B524" s="161" t="s">
        <v>17</v>
      </c>
      <c r="C524" s="163" t="s">
        <v>18</v>
      </c>
      <c r="D524" s="164">
        <v>3173.9</v>
      </c>
      <c r="E524" s="164"/>
      <c r="F524" s="164">
        <f>SUM(D524:E524)</f>
        <v>3173.9</v>
      </c>
      <c r="G524" s="164">
        <v>2670.9</v>
      </c>
      <c r="H524" s="164"/>
      <c r="I524" s="164">
        <v>2670.9</v>
      </c>
      <c r="J524" s="164">
        <v>2670.9</v>
      </c>
      <c r="K524" s="164"/>
      <c r="L524" s="164">
        <v>2670.9</v>
      </c>
    </row>
    <row r="525" spans="1:12" ht="39">
      <c r="A525" s="155" t="s">
        <v>322</v>
      </c>
      <c r="B525" s="155"/>
      <c r="C525" s="156" t="s">
        <v>323</v>
      </c>
      <c r="D525" s="157">
        <f t="shared" ref="D525:L527" si="73">D526</f>
        <v>264.5</v>
      </c>
      <c r="E525" s="157"/>
      <c r="F525" s="157">
        <f t="shared" si="73"/>
        <v>264.5</v>
      </c>
      <c r="G525" s="157">
        <f t="shared" si="73"/>
        <v>200</v>
      </c>
      <c r="H525" s="157"/>
      <c r="I525" s="157">
        <f t="shared" si="73"/>
        <v>200</v>
      </c>
      <c r="J525" s="157">
        <f t="shared" si="73"/>
        <v>200</v>
      </c>
      <c r="K525" s="157"/>
      <c r="L525" s="157">
        <f t="shared" si="73"/>
        <v>200</v>
      </c>
    </row>
    <row r="526" spans="1:12" ht="39">
      <c r="A526" s="158" t="s">
        <v>324</v>
      </c>
      <c r="B526" s="158"/>
      <c r="C526" s="213" t="s">
        <v>325</v>
      </c>
      <c r="D526" s="160">
        <f t="shared" si="73"/>
        <v>264.5</v>
      </c>
      <c r="E526" s="160"/>
      <c r="F526" s="160">
        <f t="shared" si="73"/>
        <v>264.5</v>
      </c>
      <c r="G526" s="160">
        <f t="shared" si="73"/>
        <v>200</v>
      </c>
      <c r="H526" s="160"/>
      <c r="I526" s="160">
        <f t="shared" si="73"/>
        <v>200</v>
      </c>
      <c r="J526" s="160">
        <f t="shared" si="73"/>
        <v>200</v>
      </c>
      <c r="K526" s="160"/>
      <c r="L526" s="160">
        <f t="shared" si="73"/>
        <v>200</v>
      </c>
    </row>
    <row r="527" spans="1:12" ht="39">
      <c r="A527" s="161" t="s">
        <v>326</v>
      </c>
      <c r="B527" s="161"/>
      <c r="C527" s="209" t="s">
        <v>327</v>
      </c>
      <c r="D527" s="164">
        <f t="shared" si="73"/>
        <v>264.5</v>
      </c>
      <c r="E527" s="164"/>
      <c r="F527" s="164">
        <f t="shared" si="73"/>
        <v>264.5</v>
      </c>
      <c r="G527" s="164">
        <f t="shared" si="73"/>
        <v>200</v>
      </c>
      <c r="H527" s="164"/>
      <c r="I527" s="164">
        <f t="shared" si="73"/>
        <v>200</v>
      </c>
      <c r="J527" s="164">
        <f t="shared" si="73"/>
        <v>200</v>
      </c>
      <c r="K527" s="164"/>
      <c r="L527" s="164">
        <f t="shared" si="73"/>
        <v>200</v>
      </c>
    </row>
    <row r="528" spans="1:12" ht="26.25">
      <c r="A528" s="161"/>
      <c r="B528" s="161" t="s">
        <v>17</v>
      </c>
      <c r="C528" s="163" t="s">
        <v>18</v>
      </c>
      <c r="D528" s="164">
        <v>264.5</v>
      </c>
      <c r="E528" s="164"/>
      <c r="F528" s="164">
        <v>264.5</v>
      </c>
      <c r="G528" s="164">
        <v>200</v>
      </c>
      <c r="H528" s="164"/>
      <c r="I528" s="164">
        <v>200</v>
      </c>
      <c r="J528" s="164">
        <v>200</v>
      </c>
      <c r="K528" s="164"/>
      <c r="L528" s="164">
        <v>200</v>
      </c>
    </row>
    <row r="529" spans="1:12" ht="26.25">
      <c r="A529" s="152" t="s">
        <v>328</v>
      </c>
      <c r="B529" s="214"/>
      <c r="C529" s="170" t="s">
        <v>329</v>
      </c>
      <c r="D529" s="154">
        <f>D530+D533</f>
        <v>170</v>
      </c>
      <c r="E529" s="154"/>
      <c r="F529" s="154">
        <f>F530+F533</f>
        <v>170</v>
      </c>
      <c r="G529" s="154">
        <f>G530+G533</f>
        <v>230</v>
      </c>
      <c r="H529" s="154"/>
      <c r="I529" s="154">
        <f>I530+I533</f>
        <v>230</v>
      </c>
      <c r="J529" s="154">
        <f>J530+J533</f>
        <v>230</v>
      </c>
      <c r="K529" s="154"/>
      <c r="L529" s="154">
        <f>L530+L533</f>
        <v>230</v>
      </c>
    </row>
    <row r="530" spans="1:12" ht="26.25">
      <c r="A530" s="158" t="s">
        <v>330</v>
      </c>
      <c r="B530" s="168"/>
      <c r="C530" s="159" t="s">
        <v>331</v>
      </c>
      <c r="D530" s="160">
        <f t="shared" ref="D530:L531" si="74">D531</f>
        <v>70</v>
      </c>
      <c r="E530" s="160"/>
      <c r="F530" s="160">
        <f t="shared" si="74"/>
        <v>70</v>
      </c>
      <c r="G530" s="160">
        <f t="shared" si="74"/>
        <v>70</v>
      </c>
      <c r="H530" s="160"/>
      <c r="I530" s="160">
        <f t="shared" si="74"/>
        <v>70</v>
      </c>
      <c r="J530" s="160">
        <f t="shared" si="74"/>
        <v>70</v>
      </c>
      <c r="K530" s="160"/>
      <c r="L530" s="160">
        <f t="shared" si="74"/>
        <v>70</v>
      </c>
    </row>
    <row r="531" spans="1:12">
      <c r="A531" s="161" t="s">
        <v>332</v>
      </c>
      <c r="B531" s="161"/>
      <c r="C531" s="163" t="s">
        <v>442</v>
      </c>
      <c r="D531" s="164">
        <f t="shared" si="74"/>
        <v>70</v>
      </c>
      <c r="E531" s="164"/>
      <c r="F531" s="164">
        <f t="shared" si="74"/>
        <v>70</v>
      </c>
      <c r="G531" s="164">
        <f t="shared" si="74"/>
        <v>70</v>
      </c>
      <c r="H531" s="164"/>
      <c r="I531" s="164">
        <f t="shared" si="74"/>
        <v>70</v>
      </c>
      <c r="J531" s="164">
        <f t="shared" si="74"/>
        <v>70</v>
      </c>
      <c r="K531" s="164"/>
      <c r="L531" s="164">
        <f t="shared" si="74"/>
        <v>70</v>
      </c>
    </row>
    <row r="532" spans="1:12" ht="26.25">
      <c r="A532" s="161"/>
      <c r="B532" s="161" t="s">
        <v>17</v>
      </c>
      <c r="C532" s="163" t="s">
        <v>18</v>
      </c>
      <c r="D532" s="164">
        <v>70</v>
      </c>
      <c r="E532" s="164"/>
      <c r="F532" s="164">
        <v>70</v>
      </c>
      <c r="G532" s="164">
        <v>70</v>
      </c>
      <c r="H532" s="164"/>
      <c r="I532" s="164">
        <v>70</v>
      </c>
      <c r="J532" s="164">
        <v>70</v>
      </c>
      <c r="K532" s="164"/>
      <c r="L532" s="164">
        <v>70</v>
      </c>
    </row>
    <row r="533" spans="1:12">
      <c r="A533" s="158" t="s">
        <v>798</v>
      </c>
      <c r="B533" s="158"/>
      <c r="C533" s="159" t="s">
        <v>333</v>
      </c>
      <c r="D533" s="160">
        <f>D534+D536+D538</f>
        <v>100</v>
      </c>
      <c r="E533" s="160"/>
      <c r="F533" s="160">
        <f>F534+F536+F538</f>
        <v>100</v>
      </c>
      <c r="G533" s="160">
        <f>G534+G536+G538</f>
        <v>160</v>
      </c>
      <c r="H533" s="160"/>
      <c r="I533" s="160">
        <f>I534+I536+I538</f>
        <v>160</v>
      </c>
      <c r="J533" s="160">
        <f>J534+J536+J538</f>
        <v>160</v>
      </c>
      <c r="K533" s="160"/>
      <c r="L533" s="160">
        <f>L534+L536+L538</f>
        <v>160</v>
      </c>
    </row>
    <row r="534" spans="1:12" ht="26.25">
      <c r="A534" s="161" t="s">
        <v>799</v>
      </c>
      <c r="B534" s="162"/>
      <c r="C534" s="184" t="s">
        <v>334</v>
      </c>
      <c r="D534" s="164">
        <f>D535</f>
        <v>70</v>
      </c>
      <c r="E534" s="164"/>
      <c r="F534" s="164">
        <f>F535</f>
        <v>70</v>
      </c>
      <c r="G534" s="164">
        <f>G535</f>
        <v>100</v>
      </c>
      <c r="H534" s="164"/>
      <c r="I534" s="164">
        <f>I535</f>
        <v>100</v>
      </c>
      <c r="J534" s="164">
        <f>J535</f>
        <v>100</v>
      </c>
      <c r="K534" s="164"/>
      <c r="L534" s="164">
        <f>L535</f>
        <v>100</v>
      </c>
    </row>
    <row r="535" spans="1:12" ht="26.25">
      <c r="A535" s="161"/>
      <c r="B535" s="161" t="s">
        <v>17</v>
      </c>
      <c r="C535" s="163" t="s">
        <v>18</v>
      </c>
      <c r="D535" s="164">
        <v>70</v>
      </c>
      <c r="E535" s="164"/>
      <c r="F535" s="164">
        <v>70</v>
      </c>
      <c r="G535" s="164">
        <v>100</v>
      </c>
      <c r="H535" s="164"/>
      <c r="I535" s="164">
        <v>100</v>
      </c>
      <c r="J535" s="164">
        <v>100</v>
      </c>
      <c r="K535" s="164"/>
      <c r="L535" s="164">
        <v>100</v>
      </c>
    </row>
    <row r="536" spans="1:12">
      <c r="A536" s="161" t="s">
        <v>800</v>
      </c>
      <c r="B536" s="161"/>
      <c r="C536" s="215" t="s">
        <v>335</v>
      </c>
      <c r="D536" s="164">
        <f>D537</f>
        <v>0</v>
      </c>
      <c r="E536" s="164"/>
      <c r="F536" s="164">
        <f>F537</f>
        <v>0</v>
      </c>
      <c r="G536" s="164">
        <f>G537</f>
        <v>20</v>
      </c>
      <c r="H536" s="164"/>
      <c r="I536" s="164">
        <f>I537</f>
        <v>20</v>
      </c>
      <c r="J536" s="164">
        <f>J537</f>
        <v>20</v>
      </c>
      <c r="K536" s="164"/>
      <c r="L536" s="164">
        <f>L537</f>
        <v>20</v>
      </c>
    </row>
    <row r="537" spans="1:12" ht="26.25">
      <c r="A537" s="161"/>
      <c r="B537" s="161" t="s">
        <v>17</v>
      </c>
      <c r="C537" s="163" t="s">
        <v>18</v>
      </c>
      <c r="D537" s="164">
        <v>0</v>
      </c>
      <c r="E537" s="164"/>
      <c r="F537" s="164">
        <v>0</v>
      </c>
      <c r="G537" s="164">
        <v>20</v>
      </c>
      <c r="H537" s="164"/>
      <c r="I537" s="164">
        <v>20</v>
      </c>
      <c r="J537" s="164">
        <v>20</v>
      </c>
      <c r="K537" s="164"/>
      <c r="L537" s="164">
        <v>20</v>
      </c>
    </row>
    <row r="538" spans="1:12" ht="26.25">
      <c r="A538" s="161" t="s">
        <v>801</v>
      </c>
      <c r="B538" s="161"/>
      <c r="C538" s="184" t="s">
        <v>336</v>
      </c>
      <c r="D538" s="164">
        <f>D539</f>
        <v>30</v>
      </c>
      <c r="E538" s="164"/>
      <c r="F538" s="164">
        <f>F539</f>
        <v>30</v>
      </c>
      <c r="G538" s="164">
        <f>G539</f>
        <v>40</v>
      </c>
      <c r="H538" s="164"/>
      <c r="I538" s="164">
        <f>I539</f>
        <v>40</v>
      </c>
      <c r="J538" s="164">
        <f>J539</f>
        <v>40</v>
      </c>
      <c r="K538" s="164"/>
      <c r="L538" s="164">
        <f>L539</f>
        <v>40</v>
      </c>
    </row>
    <row r="539" spans="1:12" ht="26.25">
      <c r="A539" s="161"/>
      <c r="B539" s="161" t="s">
        <v>17</v>
      </c>
      <c r="C539" s="163" t="s">
        <v>18</v>
      </c>
      <c r="D539" s="164">
        <v>30</v>
      </c>
      <c r="E539" s="164"/>
      <c r="F539" s="164">
        <v>30</v>
      </c>
      <c r="G539" s="164">
        <v>40</v>
      </c>
      <c r="H539" s="164"/>
      <c r="I539" s="164">
        <v>40</v>
      </c>
      <c r="J539" s="164">
        <v>40</v>
      </c>
      <c r="K539" s="164"/>
      <c r="L539" s="164">
        <v>40</v>
      </c>
    </row>
    <row r="540" spans="1:12" ht="51.75">
      <c r="A540" s="152" t="s">
        <v>337</v>
      </c>
      <c r="B540" s="152"/>
      <c r="C540" s="170" t="s">
        <v>338</v>
      </c>
      <c r="D540" s="154">
        <f>D541+D550+D563</f>
        <v>18523.100000000002</v>
      </c>
      <c r="E540" s="516">
        <f>E541+E550+E563</f>
        <v>0</v>
      </c>
      <c r="F540" s="154">
        <f>F541+F550+F563</f>
        <v>18523.100000000002</v>
      </c>
      <c r="G540" s="154">
        <f>G541+G550+G563</f>
        <v>16126.500000000002</v>
      </c>
      <c r="H540" s="154"/>
      <c r="I540" s="154">
        <f>I541+I550+I563</f>
        <v>16126.500000000002</v>
      </c>
      <c r="J540" s="154">
        <f>J541+J550+J563</f>
        <v>15992.7</v>
      </c>
      <c r="K540" s="154"/>
      <c r="L540" s="154">
        <f>L541+L550+L563</f>
        <v>15992.7</v>
      </c>
    </row>
    <row r="541" spans="1:12" ht="39">
      <c r="A541" s="158" t="s">
        <v>339</v>
      </c>
      <c r="B541" s="158"/>
      <c r="C541" s="201" t="s">
        <v>340</v>
      </c>
      <c r="D541" s="160">
        <f>D542+D544+D546</f>
        <v>14939.400000000001</v>
      </c>
      <c r="E541" s="160">
        <f>E542+E544+E546</f>
        <v>-46.546999999999997</v>
      </c>
      <c r="F541" s="160">
        <f>F542+F544+F546</f>
        <v>14892.853000000001</v>
      </c>
      <c r="G541" s="160">
        <f>G542+G544+G546</f>
        <v>15007.300000000001</v>
      </c>
      <c r="H541" s="160"/>
      <c r="I541" s="160">
        <f>I542+I544+I546</f>
        <v>15007.300000000001</v>
      </c>
      <c r="J541" s="160">
        <f>J542+J544+J546</f>
        <v>15007.300000000001</v>
      </c>
      <c r="K541" s="160"/>
      <c r="L541" s="160">
        <f>L542+L544+L546</f>
        <v>15007.300000000001</v>
      </c>
    </row>
    <row r="542" spans="1:12">
      <c r="A542" s="161" t="s">
        <v>341</v>
      </c>
      <c r="B542" s="161"/>
      <c r="C542" s="192" t="s">
        <v>460</v>
      </c>
      <c r="D542" s="164">
        <f>D543</f>
        <v>30</v>
      </c>
      <c r="E542" s="164">
        <f>E543</f>
        <v>-24.25</v>
      </c>
      <c r="F542" s="164">
        <f>F543</f>
        <v>5.75</v>
      </c>
      <c r="G542" s="164">
        <f>G543</f>
        <v>25</v>
      </c>
      <c r="H542" s="164"/>
      <c r="I542" s="164">
        <f>I543</f>
        <v>25</v>
      </c>
      <c r="J542" s="164">
        <f>J543</f>
        <v>25</v>
      </c>
      <c r="K542" s="164"/>
      <c r="L542" s="164">
        <f>L543</f>
        <v>25</v>
      </c>
    </row>
    <row r="543" spans="1:12" ht="26.25">
      <c r="A543" s="161"/>
      <c r="B543" s="161" t="s">
        <v>17</v>
      </c>
      <c r="C543" s="163" t="s">
        <v>18</v>
      </c>
      <c r="D543" s="164">
        <v>30</v>
      </c>
      <c r="E543" s="164">
        <v>-24.25</v>
      </c>
      <c r="F543" s="164">
        <f>SUM(D543:E543)</f>
        <v>5.75</v>
      </c>
      <c r="G543" s="164">
        <v>25</v>
      </c>
      <c r="H543" s="164"/>
      <c r="I543" s="164">
        <v>25</v>
      </c>
      <c r="J543" s="164">
        <v>25</v>
      </c>
      <c r="K543" s="164"/>
      <c r="L543" s="164">
        <v>25</v>
      </c>
    </row>
    <row r="544" spans="1:12" ht="51.75">
      <c r="A544" s="161" t="s">
        <v>342</v>
      </c>
      <c r="B544" s="161"/>
      <c r="C544" s="166" t="s">
        <v>443</v>
      </c>
      <c r="D544" s="164">
        <f>D545</f>
        <v>127.2</v>
      </c>
      <c r="E544" s="164">
        <f>E545</f>
        <v>-22.297000000000001</v>
      </c>
      <c r="F544" s="164">
        <f>F545</f>
        <v>104.90300000000001</v>
      </c>
      <c r="G544" s="164">
        <f>G545</f>
        <v>70.2</v>
      </c>
      <c r="H544" s="164"/>
      <c r="I544" s="164">
        <f>I545</f>
        <v>70.2</v>
      </c>
      <c r="J544" s="164">
        <f>J545</f>
        <v>70.2</v>
      </c>
      <c r="K544" s="164"/>
      <c r="L544" s="164">
        <f>L545</f>
        <v>70.2</v>
      </c>
    </row>
    <row r="545" spans="1:12" ht="26.25">
      <c r="A545" s="161"/>
      <c r="B545" s="161" t="s">
        <v>17</v>
      </c>
      <c r="C545" s="163" t="s">
        <v>18</v>
      </c>
      <c r="D545" s="164">
        <v>127.2</v>
      </c>
      <c r="E545" s="164">
        <v>-22.297000000000001</v>
      </c>
      <c r="F545" s="164">
        <f>SUM(D545:E545)</f>
        <v>104.90300000000001</v>
      </c>
      <c r="G545" s="164">
        <v>70.2</v>
      </c>
      <c r="H545" s="164"/>
      <c r="I545" s="164">
        <v>70.2</v>
      </c>
      <c r="J545" s="164">
        <v>70.2</v>
      </c>
      <c r="K545" s="164"/>
      <c r="L545" s="164">
        <v>70.2</v>
      </c>
    </row>
    <row r="546" spans="1:12" ht="26.25">
      <c r="A546" s="161" t="s">
        <v>343</v>
      </c>
      <c r="B546" s="161"/>
      <c r="C546" s="216" t="s">
        <v>849</v>
      </c>
      <c r="D546" s="164">
        <f>SUM(D547+D548)</f>
        <v>14782.2</v>
      </c>
      <c r="E546" s="164">
        <f>SUM(E547+E548)</f>
        <v>0</v>
      </c>
      <c r="F546" s="164">
        <f>SUM(F547+F548)</f>
        <v>14782.2</v>
      </c>
      <c r="G546" s="164">
        <f>SUM(G547+G548)</f>
        <v>14912.1</v>
      </c>
      <c r="H546" s="164"/>
      <c r="I546" s="164">
        <f>SUM(I547+I548)</f>
        <v>14912.1</v>
      </c>
      <c r="J546" s="164">
        <f>SUM(J547+J548)</f>
        <v>14912.1</v>
      </c>
      <c r="K546" s="164"/>
      <c r="L546" s="164">
        <f>SUM(L547+L548)</f>
        <v>14912.1</v>
      </c>
    </row>
    <row r="547" spans="1:12" ht="51.75">
      <c r="A547" s="161"/>
      <c r="B547" s="161" t="s">
        <v>30</v>
      </c>
      <c r="C547" s="163" t="s">
        <v>453</v>
      </c>
      <c r="D547" s="164">
        <v>13334.2</v>
      </c>
      <c r="E547" s="164"/>
      <c r="F547" s="164">
        <f>SUM(D547:E547)</f>
        <v>13334.2</v>
      </c>
      <c r="G547" s="164">
        <v>13464.1</v>
      </c>
      <c r="H547" s="164"/>
      <c r="I547" s="164">
        <v>13464.1</v>
      </c>
      <c r="J547" s="164">
        <v>13464.1</v>
      </c>
      <c r="K547" s="164"/>
      <c r="L547" s="164">
        <v>13464.1</v>
      </c>
    </row>
    <row r="548" spans="1:12" ht="26.25">
      <c r="A548" s="161"/>
      <c r="B548" s="161" t="s">
        <v>17</v>
      </c>
      <c r="C548" s="163" t="s">
        <v>18</v>
      </c>
      <c r="D548" s="164">
        <v>1448</v>
      </c>
      <c r="E548" s="164"/>
      <c r="F548" s="164">
        <v>1448</v>
      </c>
      <c r="G548" s="164">
        <v>1448</v>
      </c>
      <c r="H548" s="164"/>
      <c r="I548" s="164">
        <v>1448</v>
      </c>
      <c r="J548" s="164">
        <v>1448</v>
      </c>
      <c r="K548" s="164"/>
      <c r="L548" s="164">
        <v>1448</v>
      </c>
    </row>
    <row r="549" spans="1:12">
      <c r="A549" s="161"/>
      <c r="B549" s="161" t="s">
        <v>32</v>
      </c>
      <c r="C549" s="163" t="s">
        <v>33</v>
      </c>
      <c r="D549" s="164">
        <v>0</v>
      </c>
      <c r="E549" s="164"/>
      <c r="F549" s="164">
        <v>0</v>
      </c>
      <c r="G549" s="164">
        <v>0</v>
      </c>
      <c r="H549" s="164"/>
      <c r="I549" s="164">
        <v>0</v>
      </c>
      <c r="J549" s="164">
        <v>0</v>
      </c>
      <c r="K549" s="164"/>
      <c r="L549" s="164">
        <v>0</v>
      </c>
    </row>
    <row r="550" spans="1:12" ht="26.25">
      <c r="A550" s="158" t="s">
        <v>344</v>
      </c>
      <c r="B550" s="158"/>
      <c r="C550" s="201" t="s">
        <v>345</v>
      </c>
      <c r="D550" s="160">
        <f>D551+D553+D556+D560+D558</f>
        <v>3463.7</v>
      </c>
      <c r="E550" s="160">
        <f>E551+E553+E556+E560+E558</f>
        <v>151.68799999999999</v>
      </c>
      <c r="F550" s="160">
        <f>F551+F553+F556+F560+F558</f>
        <v>3615.3879999999999</v>
      </c>
      <c r="G550" s="160">
        <f>G551+G553+G556+G560+G558</f>
        <v>1099.2</v>
      </c>
      <c r="H550" s="160"/>
      <c r="I550" s="160">
        <f>I551+I553+I556+I560+I558</f>
        <v>1099.2</v>
      </c>
      <c r="J550" s="160">
        <f>J551+J553+J556+J560+J558</f>
        <v>914.5</v>
      </c>
      <c r="K550" s="160"/>
      <c r="L550" s="160">
        <f>L551+L553+L556+L560+L558</f>
        <v>914.5</v>
      </c>
    </row>
    <row r="551" spans="1:12" ht="26.25">
      <c r="A551" s="161" t="s">
        <v>346</v>
      </c>
      <c r="B551" s="161"/>
      <c r="C551" s="202" t="s">
        <v>347</v>
      </c>
      <c r="D551" s="164">
        <f>D552</f>
        <v>339.5</v>
      </c>
      <c r="E551" s="164">
        <f>E552</f>
        <v>-259.71499999999997</v>
      </c>
      <c r="F551" s="164">
        <f>F552</f>
        <v>79.785000000000025</v>
      </c>
      <c r="G551" s="164">
        <f>G552</f>
        <v>373.6</v>
      </c>
      <c r="H551" s="164"/>
      <c r="I551" s="164">
        <f>I552</f>
        <v>373.6</v>
      </c>
      <c r="J551" s="164">
        <f>J552</f>
        <v>197.5</v>
      </c>
      <c r="K551" s="164"/>
      <c r="L551" s="164">
        <f>L552</f>
        <v>197.5</v>
      </c>
    </row>
    <row r="552" spans="1:12" ht="26.25">
      <c r="A552" s="161"/>
      <c r="B552" s="161" t="s">
        <v>17</v>
      </c>
      <c r="C552" s="163" t="s">
        <v>18</v>
      </c>
      <c r="D552" s="164">
        <v>339.5</v>
      </c>
      <c r="E552" s="164">
        <v>-259.71499999999997</v>
      </c>
      <c r="F552" s="164">
        <f>SUM(D552:E552)</f>
        <v>79.785000000000025</v>
      </c>
      <c r="G552" s="164">
        <v>373.6</v>
      </c>
      <c r="H552" s="164"/>
      <c r="I552" s="164">
        <v>373.6</v>
      </c>
      <c r="J552" s="164">
        <v>197.5</v>
      </c>
      <c r="K552" s="164"/>
      <c r="L552" s="164">
        <v>197.5</v>
      </c>
    </row>
    <row r="553" spans="1:12" ht="26.25">
      <c r="A553" s="161" t="s">
        <v>348</v>
      </c>
      <c r="B553" s="161"/>
      <c r="C553" s="166" t="s">
        <v>349</v>
      </c>
      <c r="D553" s="164">
        <f>D554+D555</f>
        <v>918</v>
      </c>
      <c r="E553" s="164">
        <f>E554+E555</f>
        <v>0</v>
      </c>
      <c r="F553" s="164">
        <f>F554+F555</f>
        <v>918</v>
      </c>
      <c r="G553" s="164">
        <f>G554</f>
        <v>100.8</v>
      </c>
      <c r="H553" s="164"/>
      <c r="I553" s="164">
        <f>I554</f>
        <v>100.8</v>
      </c>
      <c r="J553" s="164">
        <f>J554</f>
        <v>300.8</v>
      </c>
      <c r="K553" s="164"/>
      <c r="L553" s="164">
        <f>L554</f>
        <v>300.8</v>
      </c>
    </row>
    <row r="554" spans="1:12" ht="26.25">
      <c r="A554" s="161"/>
      <c r="B554" s="161" t="s">
        <v>17</v>
      </c>
      <c r="C554" s="163" t="s">
        <v>18</v>
      </c>
      <c r="D554" s="164">
        <v>848</v>
      </c>
      <c r="E554" s="164"/>
      <c r="F554" s="164">
        <f>SUM(D554:E554)</f>
        <v>848</v>
      </c>
      <c r="G554" s="164">
        <v>100.8</v>
      </c>
      <c r="H554" s="164"/>
      <c r="I554" s="164">
        <v>100.8</v>
      </c>
      <c r="J554" s="164">
        <v>300.8</v>
      </c>
      <c r="K554" s="164"/>
      <c r="L554" s="164">
        <v>300.8</v>
      </c>
    </row>
    <row r="555" spans="1:12">
      <c r="A555" s="161"/>
      <c r="B555" s="161" t="s">
        <v>32</v>
      </c>
      <c r="C555" s="163" t="s">
        <v>33</v>
      </c>
      <c r="D555" s="164">
        <v>70</v>
      </c>
      <c r="E555" s="164"/>
      <c r="F555" s="164">
        <v>70</v>
      </c>
      <c r="G555" s="164"/>
      <c r="H555" s="164"/>
      <c r="I555" s="164">
        <v>0</v>
      </c>
      <c r="J555" s="164"/>
      <c r="K555" s="164"/>
      <c r="L555" s="164">
        <v>0</v>
      </c>
    </row>
    <row r="556" spans="1:12" ht="26.25" hidden="1">
      <c r="A556" s="161" t="s">
        <v>350</v>
      </c>
      <c r="B556" s="161"/>
      <c r="C556" s="216" t="s">
        <v>351</v>
      </c>
      <c r="D556" s="164">
        <f>D557</f>
        <v>0</v>
      </c>
      <c r="E556" s="164"/>
      <c r="F556" s="164">
        <f>F557</f>
        <v>0</v>
      </c>
      <c r="G556" s="164">
        <f>G557</f>
        <v>0</v>
      </c>
      <c r="H556" s="164"/>
      <c r="I556" s="164">
        <f>I557</f>
        <v>0</v>
      </c>
      <c r="J556" s="164">
        <f>J557</f>
        <v>0</v>
      </c>
      <c r="K556" s="164"/>
      <c r="L556" s="164">
        <f>L557</f>
        <v>0</v>
      </c>
    </row>
    <row r="557" spans="1:12" ht="26.25" hidden="1">
      <c r="A557" s="161"/>
      <c r="B557" s="161" t="s">
        <v>17</v>
      </c>
      <c r="C557" s="163" t="s">
        <v>18</v>
      </c>
      <c r="D557" s="366">
        <v>0</v>
      </c>
      <c r="E557" s="366"/>
      <c r="F557" s="366">
        <v>0</v>
      </c>
      <c r="G557" s="366">
        <v>0</v>
      </c>
      <c r="H557" s="366"/>
      <c r="I557" s="366">
        <v>0</v>
      </c>
      <c r="J557" s="366">
        <v>0</v>
      </c>
      <c r="K557" s="366"/>
      <c r="L557" s="366">
        <v>0</v>
      </c>
    </row>
    <row r="558" spans="1:12" ht="26.25">
      <c r="A558" s="161" t="s">
        <v>352</v>
      </c>
      <c r="B558" s="161"/>
      <c r="C558" s="163" t="s">
        <v>353</v>
      </c>
      <c r="D558" s="164">
        <f>D559</f>
        <v>1601.9</v>
      </c>
      <c r="E558" s="164">
        <f>E559</f>
        <v>553.303</v>
      </c>
      <c r="F558" s="164">
        <f>F559</f>
        <v>2155.203</v>
      </c>
      <c r="G558" s="164">
        <f>G559</f>
        <v>0</v>
      </c>
      <c r="H558" s="164"/>
      <c r="I558" s="164">
        <f>I559</f>
        <v>0</v>
      </c>
      <c r="J558" s="164">
        <f>J559</f>
        <v>0</v>
      </c>
      <c r="K558" s="164"/>
      <c r="L558" s="164">
        <f>L559</f>
        <v>0</v>
      </c>
    </row>
    <row r="559" spans="1:12" ht="26.25">
      <c r="A559" s="161"/>
      <c r="B559" s="161" t="s">
        <v>17</v>
      </c>
      <c r="C559" s="163" t="s">
        <v>18</v>
      </c>
      <c r="D559" s="38">
        <f>1601.9-400+400</f>
        <v>1601.9</v>
      </c>
      <c r="E559" s="38">
        <v>553.303</v>
      </c>
      <c r="F559" s="38">
        <f>SUM(D559:E559)</f>
        <v>2155.203</v>
      </c>
      <c r="G559" s="38">
        <v>0</v>
      </c>
      <c r="H559" s="38"/>
      <c r="I559" s="38">
        <v>0</v>
      </c>
      <c r="J559" s="38">
        <v>0</v>
      </c>
      <c r="K559" s="38"/>
      <c r="L559" s="38">
        <v>0</v>
      </c>
    </row>
    <row r="560" spans="1:12">
      <c r="A560" s="161" t="s">
        <v>354</v>
      </c>
      <c r="B560" s="161"/>
      <c r="C560" s="216" t="s">
        <v>355</v>
      </c>
      <c r="D560" s="164">
        <f>D561+D562</f>
        <v>604.29999999999995</v>
      </c>
      <c r="E560" s="164">
        <f>E561+E562</f>
        <v>-141.9</v>
      </c>
      <c r="F560" s="164">
        <f>F561+F562</f>
        <v>462.4</v>
      </c>
      <c r="G560" s="164">
        <f>G561+G562</f>
        <v>624.79999999999995</v>
      </c>
      <c r="H560" s="164"/>
      <c r="I560" s="164">
        <f>I561+I562</f>
        <v>624.79999999999995</v>
      </c>
      <c r="J560" s="164">
        <f>J561+J562</f>
        <v>416.2</v>
      </c>
      <c r="K560" s="164"/>
      <c r="L560" s="164">
        <f>L561+L562</f>
        <v>416.2</v>
      </c>
    </row>
    <row r="561" spans="1:12" ht="51.75">
      <c r="A561" s="161"/>
      <c r="B561" s="161" t="s">
        <v>30</v>
      </c>
      <c r="C561" s="163" t="s">
        <v>453</v>
      </c>
      <c r="D561" s="164">
        <v>462.4</v>
      </c>
      <c r="E561" s="164"/>
      <c r="F561" s="164">
        <f>SUM(D561:E561)</f>
        <v>462.4</v>
      </c>
      <c r="G561" s="164">
        <v>491</v>
      </c>
      <c r="H561" s="164"/>
      <c r="I561" s="164">
        <v>491</v>
      </c>
      <c r="J561" s="164">
        <v>416.2</v>
      </c>
      <c r="K561" s="164"/>
      <c r="L561" s="164">
        <v>416.2</v>
      </c>
    </row>
    <row r="562" spans="1:12" ht="26.25">
      <c r="A562" s="161"/>
      <c r="B562" s="161" t="s">
        <v>17</v>
      </c>
      <c r="C562" s="163" t="s">
        <v>18</v>
      </c>
      <c r="D562" s="164">
        <v>141.9</v>
      </c>
      <c r="E562" s="164">
        <v>-141.9</v>
      </c>
      <c r="F562" s="164">
        <f>SUM(D562:E562)</f>
        <v>0</v>
      </c>
      <c r="G562" s="164">
        <v>133.80000000000001</v>
      </c>
      <c r="H562" s="164"/>
      <c r="I562" s="164">
        <v>133.80000000000001</v>
      </c>
      <c r="J562" s="164">
        <v>0</v>
      </c>
      <c r="K562" s="164"/>
      <c r="L562" s="164">
        <v>0</v>
      </c>
    </row>
    <row r="563" spans="1:12" ht="26.25">
      <c r="A563" s="158" t="s">
        <v>356</v>
      </c>
      <c r="B563" s="158"/>
      <c r="C563" s="201" t="s">
        <v>358</v>
      </c>
      <c r="D563" s="160">
        <f t="shared" ref="D563:L564" si="75">D564</f>
        <v>120</v>
      </c>
      <c r="E563" s="160">
        <f t="shared" si="75"/>
        <v>-105.14100000000001</v>
      </c>
      <c r="F563" s="160">
        <f t="shared" si="75"/>
        <v>14.858999999999995</v>
      </c>
      <c r="G563" s="160">
        <f t="shared" si="75"/>
        <v>20</v>
      </c>
      <c r="H563" s="160"/>
      <c r="I563" s="160">
        <f t="shared" si="75"/>
        <v>20</v>
      </c>
      <c r="J563" s="160">
        <f t="shared" si="75"/>
        <v>70.900000000000006</v>
      </c>
      <c r="K563" s="160"/>
      <c r="L563" s="160">
        <f t="shared" si="75"/>
        <v>70.900000000000006</v>
      </c>
    </row>
    <row r="564" spans="1:12">
      <c r="A564" s="161" t="s">
        <v>802</v>
      </c>
      <c r="B564" s="161"/>
      <c r="C564" s="216" t="s">
        <v>359</v>
      </c>
      <c r="D564" s="164">
        <f t="shared" si="75"/>
        <v>120</v>
      </c>
      <c r="E564" s="164">
        <f t="shared" si="75"/>
        <v>-105.14100000000001</v>
      </c>
      <c r="F564" s="164">
        <f t="shared" si="75"/>
        <v>14.858999999999995</v>
      </c>
      <c r="G564" s="164">
        <f t="shared" si="75"/>
        <v>20</v>
      </c>
      <c r="H564" s="164"/>
      <c r="I564" s="164">
        <f t="shared" si="75"/>
        <v>20</v>
      </c>
      <c r="J564" s="164">
        <f t="shared" si="75"/>
        <v>70.900000000000006</v>
      </c>
      <c r="K564" s="164"/>
      <c r="L564" s="164">
        <f t="shared" si="75"/>
        <v>70.900000000000006</v>
      </c>
    </row>
    <row r="565" spans="1:12" ht="26.25">
      <c r="A565" s="161"/>
      <c r="B565" s="161" t="s">
        <v>17</v>
      </c>
      <c r="C565" s="163" t="s">
        <v>18</v>
      </c>
      <c r="D565" s="164">
        <v>120</v>
      </c>
      <c r="E565" s="164">
        <v>-105.14100000000001</v>
      </c>
      <c r="F565" s="164">
        <f>SUM(D565:E565)</f>
        <v>14.858999999999995</v>
      </c>
      <c r="G565" s="164">
        <v>20</v>
      </c>
      <c r="H565" s="164"/>
      <c r="I565" s="164">
        <v>20</v>
      </c>
      <c r="J565" s="164">
        <v>70.900000000000006</v>
      </c>
      <c r="K565" s="164"/>
      <c r="L565" s="164">
        <v>70.900000000000006</v>
      </c>
    </row>
    <row r="566" spans="1:12" ht="39">
      <c r="A566" s="152" t="s">
        <v>360</v>
      </c>
      <c r="B566" s="152"/>
      <c r="C566" s="170" t="s">
        <v>361</v>
      </c>
      <c r="D566" s="154">
        <f>D567</f>
        <v>0</v>
      </c>
      <c r="E566" s="154"/>
      <c r="F566" s="154">
        <f>F567</f>
        <v>0</v>
      </c>
      <c r="G566" s="154">
        <f t="shared" ref="G566:L566" si="76">G567</f>
        <v>0</v>
      </c>
      <c r="H566" s="154"/>
      <c r="I566" s="154">
        <f t="shared" si="76"/>
        <v>0</v>
      </c>
      <c r="J566" s="154">
        <f t="shared" si="76"/>
        <v>7956</v>
      </c>
      <c r="K566" s="154"/>
      <c r="L566" s="154">
        <f t="shared" si="76"/>
        <v>7956</v>
      </c>
    </row>
    <row r="567" spans="1:12" ht="39">
      <c r="A567" s="155" t="s">
        <v>362</v>
      </c>
      <c r="B567" s="182"/>
      <c r="C567" s="156" t="s">
        <v>363</v>
      </c>
      <c r="D567" s="157">
        <f t="shared" ref="D567:L569" si="77">D568</f>
        <v>0</v>
      </c>
      <c r="E567" s="157"/>
      <c r="F567" s="157">
        <f t="shared" si="77"/>
        <v>0</v>
      </c>
      <c r="G567" s="157">
        <f t="shared" si="77"/>
        <v>0</v>
      </c>
      <c r="H567" s="157"/>
      <c r="I567" s="157">
        <f t="shared" si="77"/>
        <v>0</v>
      </c>
      <c r="J567" s="157">
        <f t="shared" si="77"/>
        <v>7956</v>
      </c>
      <c r="K567" s="157"/>
      <c r="L567" s="157">
        <f t="shared" si="77"/>
        <v>7956</v>
      </c>
    </row>
    <row r="568" spans="1:12" ht="39">
      <c r="A568" s="158" t="s">
        <v>436</v>
      </c>
      <c r="B568" s="168"/>
      <c r="C568" s="159" t="s">
        <v>365</v>
      </c>
      <c r="D568" s="217">
        <f t="shared" si="77"/>
        <v>0</v>
      </c>
      <c r="E568" s="217"/>
      <c r="F568" s="217">
        <f t="shared" si="77"/>
        <v>0</v>
      </c>
      <c r="G568" s="217">
        <f t="shared" si="77"/>
        <v>0</v>
      </c>
      <c r="H568" s="217"/>
      <c r="I568" s="217">
        <f t="shared" si="77"/>
        <v>0</v>
      </c>
      <c r="J568" s="217">
        <f t="shared" si="77"/>
        <v>7956</v>
      </c>
      <c r="K568" s="217"/>
      <c r="L568" s="217">
        <f t="shared" si="77"/>
        <v>7956</v>
      </c>
    </row>
    <row r="569" spans="1:12" ht="39">
      <c r="A569" s="161" t="s">
        <v>364</v>
      </c>
      <c r="B569" s="161"/>
      <c r="C569" s="163" t="s">
        <v>435</v>
      </c>
      <c r="D569" s="164">
        <f t="shared" si="77"/>
        <v>0</v>
      </c>
      <c r="E569" s="164"/>
      <c r="F569" s="164">
        <f t="shared" si="77"/>
        <v>0</v>
      </c>
      <c r="G569" s="164">
        <f t="shared" si="77"/>
        <v>0</v>
      </c>
      <c r="H569" s="164"/>
      <c r="I569" s="164">
        <f t="shared" si="77"/>
        <v>0</v>
      </c>
      <c r="J569" s="164">
        <f>J570+J572</f>
        <v>7956</v>
      </c>
      <c r="K569" s="164"/>
      <c r="L569" s="164">
        <f>L570+L572</f>
        <v>7956</v>
      </c>
    </row>
    <row r="570" spans="1:12">
      <c r="A570" s="161"/>
      <c r="B570" s="161" t="s">
        <v>37</v>
      </c>
      <c r="C570" s="163" t="s">
        <v>38</v>
      </c>
      <c r="D570" s="164">
        <v>0</v>
      </c>
      <c r="E570" s="164"/>
      <c r="F570" s="164">
        <v>0</v>
      </c>
      <c r="G570" s="164">
        <v>0</v>
      </c>
      <c r="H570" s="164"/>
      <c r="I570" s="164">
        <v>0</v>
      </c>
      <c r="J570" s="164">
        <f>J571</f>
        <v>6117.2</v>
      </c>
      <c r="K570" s="164"/>
      <c r="L570" s="164">
        <f>L571</f>
        <v>6117.2</v>
      </c>
    </row>
    <row r="571" spans="1:12">
      <c r="A571" s="161"/>
      <c r="B571" s="161"/>
      <c r="C571" s="209" t="s">
        <v>193</v>
      </c>
      <c r="D571" s="164">
        <v>0</v>
      </c>
      <c r="E571" s="164"/>
      <c r="F571" s="164">
        <v>0</v>
      </c>
      <c r="G571" s="164">
        <v>0</v>
      </c>
      <c r="H571" s="164"/>
      <c r="I571" s="164">
        <v>0</v>
      </c>
      <c r="J571" s="164">
        <v>6117.2</v>
      </c>
      <c r="K571" s="164"/>
      <c r="L571" s="164">
        <v>6117.2</v>
      </c>
    </row>
    <row r="572" spans="1:12" ht="26.25">
      <c r="A572" s="161"/>
      <c r="B572" s="161" t="s">
        <v>187</v>
      </c>
      <c r="C572" s="163" t="s">
        <v>188</v>
      </c>
      <c r="D572" s="164">
        <v>0</v>
      </c>
      <c r="E572" s="164"/>
      <c r="F572" s="164">
        <v>0</v>
      </c>
      <c r="G572" s="164">
        <v>0</v>
      </c>
      <c r="H572" s="164"/>
      <c r="I572" s="164">
        <v>0</v>
      </c>
      <c r="J572" s="164">
        <f>J573</f>
        <v>1838.8</v>
      </c>
      <c r="K572" s="164"/>
      <c r="L572" s="164">
        <f>L573</f>
        <v>1838.8</v>
      </c>
    </row>
    <row r="573" spans="1:12">
      <c r="A573" s="161"/>
      <c r="B573" s="161"/>
      <c r="C573" s="209" t="s">
        <v>193</v>
      </c>
      <c r="D573" s="164">
        <v>0</v>
      </c>
      <c r="E573" s="164"/>
      <c r="F573" s="164">
        <v>0</v>
      </c>
      <c r="G573" s="164">
        <v>0</v>
      </c>
      <c r="H573" s="164"/>
      <c r="I573" s="164">
        <v>0</v>
      </c>
      <c r="J573" s="164">
        <v>1838.8</v>
      </c>
      <c r="K573" s="164"/>
      <c r="L573" s="164">
        <v>1838.8</v>
      </c>
    </row>
    <row r="574" spans="1:12" ht="39">
      <c r="A574" s="152" t="s">
        <v>366</v>
      </c>
      <c r="B574" s="214"/>
      <c r="C574" s="170" t="s">
        <v>1136</v>
      </c>
      <c r="D574" s="154">
        <f>D575+D589</f>
        <v>4428.72</v>
      </c>
      <c r="E574" s="154">
        <f>E575+E589</f>
        <v>0</v>
      </c>
      <c r="F574" s="154">
        <f>F575+F589</f>
        <v>4428.72</v>
      </c>
      <c r="G574" s="154">
        <f>G575+G589</f>
        <v>3811.1</v>
      </c>
      <c r="H574" s="154"/>
      <c r="I574" s="154">
        <f>I575+I589</f>
        <v>3811.1</v>
      </c>
      <c r="J574" s="154">
        <f>J575+J589</f>
        <v>2300</v>
      </c>
      <c r="K574" s="154"/>
      <c r="L574" s="154">
        <f>L575+L589</f>
        <v>2300</v>
      </c>
    </row>
    <row r="575" spans="1:12">
      <c r="A575" s="158" t="s">
        <v>367</v>
      </c>
      <c r="B575" s="168"/>
      <c r="C575" s="159" t="s">
        <v>368</v>
      </c>
      <c r="D575" s="160">
        <f>D576+D583+D578+D587</f>
        <v>4178.72</v>
      </c>
      <c r="E575" s="160">
        <f>E576+E583+E578+E587</f>
        <v>0</v>
      </c>
      <c r="F575" s="160">
        <f>F576+F583+F578+F587</f>
        <v>4178.72</v>
      </c>
      <c r="G575" s="160">
        <f>G576+G583</f>
        <v>3811.1</v>
      </c>
      <c r="H575" s="160"/>
      <c r="I575" s="160">
        <f>I576+I583</f>
        <v>3811.1</v>
      </c>
      <c r="J575" s="160">
        <f>J576+J583</f>
        <v>2000</v>
      </c>
      <c r="K575" s="160"/>
      <c r="L575" s="160">
        <f>L576+L583</f>
        <v>2000</v>
      </c>
    </row>
    <row r="576" spans="1:12">
      <c r="A576" s="161" t="s">
        <v>474</v>
      </c>
      <c r="B576" s="161"/>
      <c r="C576" s="163" t="s">
        <v>744</v>
      </c>
      <c r="D576" s="164">
        <f>D577</f>
        <v>1083.9000000000001</v>
      </c>
      <c r="E576" s="164"/>
      <c r="F576" s="164">
        <f>F577</f>
        <v>1083.9000000000001</v>
      </c>
      <c r="G576" s="164">
        <f>G577</f>
        <v>500</v>
      </c>
      <c r="H576" s="164"/>
      <c r="I576" s="164">
        <f>I577</f>
        <v>500</v>
      </c>
      <c r="J576" s="164">
        <f>J577</f>
        <v>1000</v>
      </c>
      <c r="K576" s="164"/>
      <c r="L576" s="164">
        <f>L577</f>
        <v>1000</v>
      </c>
    </row>
    <row r="577" spans="1:12" ht="26.25">
      <c r="A577" s="161"/>
      <c r="B577" s="161" t="s">
        <v>17</v>
      </c>
      <c r="C577" s="163" t="s">
        <v>18</v>
      </c>
      <c r="D577" s="164">
        <v>1083.9000000000001</v>
      </c>
      <c r="E577" s="164"/>
      <c r="F577" s="164">
        <f>SUM(D577:E577)</f>
        <v>1083.9000000000001</v>
      </c>
      <c r="G577" s="164">
        <v>500</v>
      </c>
      <c r="H577" s="164"/>
      <c r="I577" s="164">
        <v>500</v>
      </c>
      <c r="J577" s="164">
        <v>1000</v>
      </c>
      <c r="K577" s="164"/>
      <c r="L577" s="164">
        <v>1000</v>
      </c>
    </row>
    <row r="578" spans="1:12">
      <c r="A578" s="161" t="s">
        <v>1094</v>
      </c>
      <c r="B578" s="161"/>
      <c r="C578" s="163" t="s">
        <v>1095</v>
      </c>
      <c r="D578" s="164">
        <f>D579</f>
        <v>107.1</v>
      </c>
      <c r="E578" s="164"/>
      <c r="F578" s="164">
        <f>F579</f>
        <v>107.1</v>
      </c>
      <c r="G578" s="164"/>
      <c r="H578" s="164"/>
      <c r="I578" s="164">
        <v>0</v>
      </c>
      <c r="J578" s="164"/>
      <c r="K578" s="164"/>
      <c r="L578" s="164">
        <v>0</v>
      </c>
    </row>
    <row r="579" spans="1:12" ht="26.25">
      <c r="A579" s="161"/>
      <c r="B579" s="161" t="s">
        <v>17</v>
      </c>
      <c r="C579" s="163" t="s">
        <v>18</v>
      </c>
      <c r="D579" s="164">
        <f>D580+D581+D582</f>
        <v>107.1</v>
      </c>
      <c r="E579" s="164"/>
      <c r="F579" s="164">
        <f>F580+F581+F582</f>
        <v>107.1</v>
      </c>
      <c r="G579" s="164"/>
      <c r="H579" s="164"/>
      <c r="I579" s="164">
        <v>0</v>
      </c>
      <c r="J579" s="164"/>
      <c r="K579" s="164"/>
      <c r="L579" s="164">
        <v>0</v>
      </c>
    </row>
    <row r="580" spans="1:12">
      <c r="A580" s="161"/>
      <c r="B580" s="161"/>
      <c r="C580" s="209" t="s">
        <v>1096</v>
      </c>
      <c r="D580" s="164">
        <v>61.5</v>
      </c>
      <c r="E580" s="164"/>
      <c r="F580" s="164">
        <v>61.5</v>
      </c>
      <c r="G580" s="164"/>
      <c r="H580" s="164"/>
      <c r="I580" s="164">
        <v>0</v>
      </c>
      <c r="J580" s="164"/>
      <c r="K580" s="164"/>
      <c r="L580" s="164">
        <v>0</v>
      </c>
    </row>
    <row r="581" spans="1:12">
      <c r="A581" s="161"/>
      <c r="B581" s="161"/>
      <c r="C581" s="209" t="s">
        <v>192</v>
      </c>
      <c r="D581" s="164">
        <v>29.5</v>
      </c>
      <c r="E581" s="164"/>
      <c r="F581" s="164">
        <v>29.5</v>
      </c>
      <c r="G581" s="164"/>
      <c r="H581" s="164"/>
      <c r="I581" s="164">
        <v>0</v>
      </c>
      <c r="J581" s="164"/>
      <c r="K581" s="164"/>
      <c r="L581" s="164">
        <v>0</v>
      </c>
    </row>
    <row r="582" spans="1:12">
      <c r="A582" s="161"/>
      <c r="B582" s="161"/>
      <c r="C582" s="163" t="s">
        <v>450</v>
      </c>
      <c r="D582" s="164">
        <v>16.100000000000001</v>
      </c>
      <c r="E582" s="164"/>
      <c r="F582" s="164">
        <v>16.100000000000001</v>
      </c>
      <c r="G582" s="164"/>
      <c r="H582" s="164"/>
      <c r="I582" s="164">
        <v>0</v>
      </c>
      <c r="J582" s="164"/>
      <c r="K582" s="164"/>
      <c r="L582" s="164">
        <v>0</v>
      </c>
    </row>
    <row r="583" spans="1:12" ht="25.5">
      <c r="A583" s="161" t="s">
        <v>465</v>
      </c>
      <c r="B583" s="161"/>
      <c r="C583" s="192" t="s">
        <v>742</v>
      </c>
      <c r="D583" s="164">
        <f>D584</f>
        <v>2915.7200000000003</v>
      </c>
      <c r="E583" s="164"/>
      <c r="F583" s="164">
        <f>F584</f>
        <v>2915.7200000000003</v>
      </c>
      <c r="G583" s="164">
        <f>G584</f>
        <v>3311.1</v>
      </c>
      <c r="H583" s="164"/>
      <c r="I583" s="164">
        <f>I584</f>
        <v>3311.1</v>
      </c>
      <c r="J583" s="164">
        <f>J584</f>
        <v>1000</v>
      </c>
      <c r="K583" s="164"/>
      <c r="L583" s="164">
        <f>L584</f>
        <v>1000</v>
      </c>
    </row>
    <row r="584" spans="1:12" ht="26.25">
      <c r="A584" s="161"/>
      <c r="B584" s="161" t="s">
        <v>17</v>
      </c>
      <c r="C584" s="163" t="s">
        <v>18</v>
      </c>
      <c r="D584" s="164">
        <f>D585+D586</f>
        <v>2915.7200000000003</v>
      </c>
      <c r="E584" s="164"/>
      <c r="F584" s="164">
        <f>F585+F586</f>
        <v>2915.7200000000003</v>
      </c>
      <c r="G584" s="164">
        <f>G585+G586</f>
        <v>3311.1</v>
      </c>
      <c r="H584" s="164"/>
      <c r="I584" s="164">
        <f>I585+I586</f>
        <v>3311.1</v>
      </c>
      <c r="J584" s="164">
        <v>1000</v>
      </c>
      <c r="K584" s="164"/>
      <c r="L584" s="164">
        <v>1000</v>
      </c>
    </row>
    <row r="585" spans="1:12">
      <c r="A585" s="161"/>
      <c r="B585" s="161"/>
      <c r="C585" s="209" t="s">
        <v>192</v>
      </c>
      <c r="D585" s="164">
        <v>2478.3620000000001</v>
      </c>
      <c r="E585" s="164"/>
      <c r="F585" s="164">
        <f>SUM(D585:E585)</f>
        <v>2478.3620000000001</v>
      </c>
      <c r="G585" s="164">
        <v>2814.4</v>
      </c>
      <c r="H585" s="164"/>
      <c r="I585" s="164">
        <v>2814.4</v>
      </c>
      <c r="J585" s="164">
        <v>0</v>
      </c>
      <c r="K585" s="164"/>
      <c r="L585" s="164">
        <v>0</v>
      </c>
    </row>
    <row r="586" spans="1:12">
      <c r="A586" s="161"/>
      <c r="B586" s="161"/>
      <c r="C586" s="163" t="s">
        <v>450</v>
      </c>
      <c r="D586" s="164">
        <v>437.358</v>
      </c>
      <c r="E586" s="164"/>
      <c r="F586" s="164">
        <f>SUM(D586:E586)</f>
        <v>437.358</v>
      </c>
      <c r="G586" s="164">
        <v>496.7</v>
      </c>
      <c r="H586" s="164"/>
      <c r="I586" s="164">
        <v>496.7</v>
      </c>
      <c r="J586" s="164">
        <v>1000</v>
      </c>
      <c r="K586" s="164"/>
      <c r="L586" s="164">
        <v>1000</v>
      </c>
    </row>
    <row r="587" spans="1:12" ht="51.75">
      <c r="A587" s="161" t="s">
        <v>1113</v>
      </c>
      <c r="B587" s="161"/>
      <c r="C587" s="163" t="s">
        <v>1112</v>
      </c>
      <c r="D587" s="164">
        <v>72</v>
      </c>
      <c r="E587" s="164"/>
      <c r="F587" s="164">
        <v>72</v>
      </c>
      <c r="G587" s="164"/>
      <c r="H587" s="164"/>
      <c r="I587" s="164">
        <v>0</v>
      </c>
      <c r="J587" s="164"/>
      <c r="K587" s="164"/>
      <c r="L587" s="164">
        <v>0</v>
      </c>
    </row>
    <row r="588" spans="1:12" ht="26.25">
      <c r="A588" s="161"/>
      <c r="B588" s="161" t="s">
        <v>17</v>
      </c>
      <c r="C588" s="163" t="s">
        <v>18</v>
      </c>
      <c r="D588" s="164">
        <v>72</v>
      </c>
      <c r="E588" s="164"/>
      <c r="F588" s="164">
        <v>72</v>
      </c>
      <c r="G588" s="164"/>
      <c r="H588" s="164"/>
      <c r="I588" s="164">
        <v>0</v>
      </c>
      <c r="J588" s="164"/>
      <c r="K588" s="164"/>
      <c r="L588" s="164">
        <v>0</v>
      </c>
    </row>
    <row r="589" spans="1:12" ht="39">
      <c r="A589" s="158" t="s">
        <v>369</v>
      </c>
      <c r="B589" s="168"/>
      <c r="C589" s="159" t="s">
        <v>1122</v>
      </c>
      <c r="D589" s="160">
        <f t="shared" ref="D589:L590" si="78">D590</f>
        <v>250</v>
      </c>
      <c r="E589" s="160"/>
      <c r="F589" s="160">
        <f t="shared" si="78"/>
        <v>250</v>
      </c>
      <c r="G589" s="160">
        <f t="shared" si="78"/>
        <v>0</v>
      </c>
      <c r="H589" s="160"/>
      <c r="I589" s="160">
        <f t="shared" si="78"/>
        <v>0</v>
      </c>
      <c r="J589" s="160">
        <f t="shared" si="78"/>
        <v>300</v>
      </c>
      <c r="K589" s="160"/>
      <c r="L589" s="160">
        <f t="shared" si="78"/>
        <v>300</v>
      </c>
    </row>
    <row r="590" spans="1:12" ht="39">
      <c r="A590" s="161" t="s">
        <v>475</v>
      </c>
      <c r="B590" s="161"/>
      <c r="C590" s="163" t="s">
        <v>370</v>
      </c>
      <c r="D590" s="164">
        <f t="shared" si="78"/>
        <v>250</v>
      </c>
      <c r="E590" s="164"/>
      <c r="F590" s="164">
        <f t="shared" si="78"/>
        <v>250</v>
      </c>
      <c r="G590" s="164">
        <f t="shared" si="78"/>
        <v>0</v>
      </c>
      <c r="H590" s="164"/>
      <c r="I590" s="164">
        <f t="shared" si="78"/>
        <v>0</v>
      </c>
      <c r="J590" s="164">
        <f t="shared" si="78"/>
        <v>300</v>
      </c>
      <c r="K590" s="164"/>
      <c r="L590" s="164">
        <f t="shared" si="78"/>
        <v>300</v>
      </c>
    </row>
    <row r="591" spans="1:12" ht="26.25">
      <c r="A591" s="161"/>
      <c r="B591" s="161" t="s">
        <v>17</v>
      </c>
      <c r="C591" s="163" t="s">
        <v>18</v>
      </c>
      <c r="D591" s="164">
        <v>250</v>
      </c>
      <c r="E591" s="164"/>
      <c r="F591" s="164">
        <v>250</v>
      </c>
      <c r="G591" s="164">
        <v>0</v>
      </c>
      <c r="H591" s="164"/>
      <c r="I591" s="164">
        <v>0</v>
      </c>
      <c r="J591" s="164">
        <v>300</v>
      </c>
      <c r="K591" s="164"/>
      <c r="L591" s="164">
        <v>300</v>
      </c>
    </row>
    <row r="592" spans="1:12" ht="39">
      <c r="A592" s="152" t="s">
        <v>371</v>
      </c>
      <c r="B592" s="152"/>
      <c r="C592" s="170" t="s">
        <v>415</v>
      </c>
      <c r="D592" s="154">
        <f>D593</f>
        <v>429.1</v>
      </c>
      <c r="E592" s="154"/>
      <c r="F592" s="154">
        <f>F593</f>
        <v>429.1</v>
      </c>
      <c r="G592" s="154">
        <f>G593</f>
        <v>431.1</v>
      </c>
      <c r="H592" s="154">
        <f>H593</f>
        <v>0</v>
      </c>
      <c r="I592" s="154">
        <f>I593</f>
        <v>431.1</v>
      </c>
      <c r="J592" s="154">
        <f>J593</f>
        <v>0</v>
      </c>
      <c r="K592" s="154"/>
      <c r="L592" s="154">
        <f>L593</f>
        <v>0</v>
      </c>
    </row>
    <row r="593" spans="1:12" ht="39">
      <c r="A593" s="158" t="s">
        <v>437</v>
      </c>
      <c r="B593" s="168"/>
      <c r="C593" s="159" t="s">
        <v>372</v>
      </c>
      <c r="D593" s="160">
        <f>D594+D596</f>
        <v>429.1</v>
      </c>
      <c r="E593" s="160"/>
      <c r="F593" s="160">
        <f>F594+F596</f>
        <v>429.1</v>
      </c>
      <c r="G593" s="160">
        <f>G594+G596</f>
        <v>431.1</v>
      </c>
      <c r="H593" s="160">
        <f>H594+H596</f>
        <v>0</v>
      </c>
      <c r="I593" s="160">
        <f>I594+I596</f>
        <v>431.1</v>
      </c>
      <c r="J593" s="160">
        <f>J594+J596</f>
        <v>0</v>
      </c>
      <c r="K593" s="160"/>
      <c r="L593" s="160">
        <f>L594+L596</f>
        <v>0</v>
      </c>
    </row>
    <row r="594" spans="1:12" ht="39">
      <c r="A594" s="161" t="s">
        <v>374</v>
      </c>
      <c r="B594" s="161"/>
      <c r="C594" s="163" t="s">
        <v>375</v>
      </c>
      <c r="D594" s="164">
        <v>0</v>
      </c>
      <c r="E594" s="164"/>
      <c r="F594" s="164">
        <v>0</v>
      </c>
      <c r="G594" s="164">
        <v>0</v>
      </c>
      <c r="H594" s="164">
        <f>H595</f>
        <v>0</v>
      </c>
      <c r="I594" s="164">
        <f>SUM(G594:H594)</f>
        <v>0</v>
      </c>
      <c r="J594" s="164">
        <v>0</v>
      </c>
      <c r="K594" s="164"/>
      <c r="L594" s="164">
        <v>0</v>
      </c>
    </row>
    <row r="595" spans="1:12" ht="26.25">
      <c r="A595" s="161"/>
      <c r="B595" s="161" t="s">
        <v>17</v>
      </c>
      <c r="C595" s="163" t="s">
        <v>373</v>
      </c>
      <c r="D595" s="164">
        <v>0</v>
      </c>
      <c r="E595" s="164"/>
      <c r="F595" s="164">
        <v>0</v>
      </c>
      <c r="G595" s="164">
        <v>0</v>
      </c>
      <c r="H595" s="164">
        <v>0</v>
      </c>
      <c r="I595" s="164">
        <f>SUM(G595:H595)</f>
        <v>0</v>
      </c>
      <c r="J595" s="164">
        <v>0</v>
      </c>
      <c r="K595" s="164"/>
      <c r="L595" s="164">
        <v>0</v>
      </c>
    </row>
    <row r="596" spans="1:12" ht="38.25">
      <c r="A596" s="196" t="s">
        <v>492</v>
      </c>
      <c r="B596" s="196"/>
      <c r="C596" s="192" t="s">
        <v>493</v>
      </c>
      <c r="D596" s="164">
        <f>D597</f>
        <v>429.1</v>
      </c>
      <c r="E596" s="164"/>
      <c r="F596" s="164">
        <f>F597</f>
        <v>429.1</v>
      </c>
      <c r="G596" s="164">
        <f>G597</f>
        <v>431.1</v>
      </c>
      <c r="H596" s="164">
        <f>H597</f>
        <v>0</v>
      </c>
      <c r="I596" s="164">
        <f>I597</f>
        <v>431.1</v>
      </c>
      <c r="J596" s="164">
        <v>0</v>
      </c>
      <c r="K596" s="164"/>
      <c r="L596" s="164">
        <v>0</v>
      </c>
    </row>
    <row r="597" spans="1:12" ht="26.25">
      <c r="A597" s="161"/>
      <c r="B597" s="161" t="s">
        <v>17</v>
      </c>
      <c r="C597" s="163" t="s">
        <v>373</v>
      </c>
      <c r="D597" s="164">
        <f>SUM(D598:D599)</f>
        <v>429.1</v>
      </c>
      <c r="E597" s="164"/>
      <c r="F597" s="164">
        <f>SUM(F598:F599)</f>
        <v>429.1</v>
      </c>
      <c r="G597" s="164">
        <f>SUM(G598:G599)</f>
        <v>431.1</v>
      </c>
      <c r="H597" s="164">
        <f>SUM(H598:H599)</f>
        <v>0</v>
      </c>
      <c r="I597" s="164">
        <f>SUM(I598:I599)</f>
        <v>431.1</v>
      </c>
      <c r="J597" s="164">
        <v>0</v>
      </c>
      <c r="K597" s="164"/>
      <c r="L597" s="164">
        <v>0</v>
      </c>
    </row>
    <row r="598" spans="1:12">
      <c r="A598" s="161"/>
      <c r="B598" s="161"/>
      <c r="C598" s="163" t="s">
        <v>102</v>
      </c>
      <c r="D598" s="164">
        <v>321.7</v>
      </c>
      <c r="E598" s="164"/>
      <c r="F598" s="164">
        <v>321.7</v>
      </c>
      <c r="G598" s="164">
        <v>323.3</v>
      </c>
      <c r="H598" s="164"/>
      <c r="I598" s="164">
        <v>323.3</v>
      </c>
      <c r="J598" s="164">
        <v>0</v>
      </c>
      <c r="K598" s="164"/>
      <c r="L598" s="164">
        <v>0</v>
      </c>
    </row>
    <row r="599" spans="1:12">
      <c r="A599" s="161"/>
      <c r="B599" s="161"/>
      <c r="C599" s="163" t="s">
        <v>147</v>
      </c>
      <c r="D599" s="164">
        <v>107.4</v>
      </c>
      <c r="E599" s="164"/>
      <c r="F599" s="164">
        <v>107.4</v>
      </c>
      <c r="G599" s="164">
        <v>107.8</v>
      </c>
      <c r="H599" s="164"/>
      <c r="I599" s="164">
        <v>107.8</v>
      </c>
      <c r="J599" s="164">
        <v>0</v>
      </c>
      <c r="K599" s="164"/>
      <c r="L599" s="164">
        <v>0</v>
      </c>
    </row>
    <row r="600" spans="1:12">
      <c r="A600" s="218" t="s">
        <v>376</v>
      </c>
      <c r="B600" s="218"/>
      <c r="C600" s="219" t="s">
        <v>377</v>
      </c>
      <c r="D600" s="220">
        <f t="shared" ref="D600:L600" si="79">D601+D609</f>
        <v>58381.200000000004</v>
      </c>
      <c r="E600" s="220">
        <f t="shared" si="79"/>
        <v>2615.3000000000002</v>
      </c>
      <c r="F600" s="220">
        <f t="shared" si="79"/>
        <v>60996.499999999993</v>
      </c>
      <c r="G600" s="220">
        <f t="shared" si="79"/>
        <v>52581.3</v>
      </c>
      <c r="H600" s="220">
        <f t="shared" si="79"/>
        <v>0.2</v>
      </c>
      <c r="I600" s="220">
        <f t="shared" si="79"/>
        <v>52581.5</v>
      </c>
      <c r="J600" s="220">
        <f t="shared" si="79"/>
        <v>53699.3</v>
      </c>
      <c r="K600" s="220">
        <f t="shared" si="79"/>
        <v>0.2</v>
      </c>
      <c r="L600" s="220">
        <f t="shared" si="79"/>
        <v>53699.5</v>
      </c>
    </row>
    <row r="601" spans="1:12" ht="26.25">
      <c r="A601" s="221" t="s">
        <v>378</v>
      </c>
      <c r="B601" s="222"/>
      <c r="C601" s="223" t="s">
        <v>379</v>
      </c>
      <c r="D601" s="224">
        <f>D602+D604+D607</f>
        <v>2608.1000000000004</v>
      </c>
      <c r="E601" s="224">
        <f>E602+E604+E607</f>
        <v>0</v>
      </c>
      <c r="F601" s="224">
        <f>F602+F604+F607</f>
        <v>2608.1000000000004</v>
      </c>
      <c r="G601" s="224">
        <f>G602+G604+G607</f>
        <v>2610.6999999999998</v>
      </c>
      <c r="H601" s="224"/>
      <c r="I601" s="224">
        <f>I602+I604+I607</f>
        <v>2610.6999999999998</v>
      </c>
      <c r="J601" s="224">
        <f>J602+J604+J607</f>
        <v>2610.6999999999998</v>
      </c>
      <c r="K601" s="224"/>
      <c r="L601" s="224">
        <f>L602+L604+L607</f>
        <v>2610.6999999999998</v>
      </c>
    </row>
    <row r="602" spans="1:12" ht="27.75" customHeight="1">
      <c r="A602" s="161" t="s">
        <v>380</v>
      </c>
      <c r="B602" s="161"/>
      <c r="C602" s="163" t="s">
        <v>381</v>
      </c>
      <c r="D602" s="164">
        <f>D603</f>
        <v>1164</v>
      </c>
      <c r="E602" s="164"/>
      <c r="F602" s="164">
        <f>F603</f>
        <v>1164</v>
      </c>
      <c r="G602" s="164">
        <f>G603</f>
        <v>1164</v>
      </c>
      <c r="H602" s="164"/>
      <c r="I602" s="164">
        <f>I603</f>
        <v>1164</v>
      </c>
      <c r="J602" s="164">
        <f>J603</f>
        <v>1164</v>
      </c>
      <c r="K602" s="164"/>
      <c r="L602" s="164">
        <f>L603</f>
        <v>1164</v>
      </c>
    </row>
    <row r="603" spans="1:12" ht="51.75">
      <c r="A603" s="161"/>
      <c r="B603" s="161" t="s">
        <v>30</v>
      </c>
      <c r="C603" s="163" t="s">
        <v>453</v>
      </c>
      <c r="D603" s="164">
        <v>1164</v>
      </c>
      <c r="E603" s="164"/>
      <c r="F603" s="164">
        <v>1164</v>
      </c>
      <c r="G603" s="164">
        <v>1164</v>
      </c>
      <c r="H603" s="164"/>
      <c r="I603" s="164">
        <v>1164</v>
      </c>
      <c r="J603" s="164">
        <v>1164</v>
      </c>
      <c r="K603" s="164"/>
      <c r="L603" s="164">
        <v>1164</v>
      </c>
    </row>
    <row r="604" spans="1:12" ht="26.25">
      <c r="A604" s="161" t="s">
        <v>382</v>
      </c>
      <c r="B604" s="161"/>
      <c r="C604" s="163" t="s">
        <v>383</v>
      </c>
      <c r="D604" s="164">
        <f>D605+D606</f>
        <v>1433.1000000000001</v>
      </c>
      <c r="E604" s="164">
        <f>E605+E606</f>
        <v>0</v>
      </c>
      <c r="F604" s="164">
        <f>F605+F606</f>
        <v>1433.1000000000001</v>
      </c>
      <c r="G604" s="164">
        <f>G605+G606</f>
        <v>1446.7</v>
      </c>
      <c r="H604" s="164"/>
      <c r="I604" s="164">
        <f>I605+I606</f>
        <v>1446.7</v>
      </c>
      <c r="J604" s="164">
        <f>J605+J606</f>
        <v>1446.7</v>
      </c>
      <c r="K604" s="164"/>
      <c r="L604" s="164">
        <f>L605+L606</f>
        <v>1446.7</v>
      </c>
    </row>
    <row r="605" spans="1:12" ht="51.75">
      <c r="A605" s="161"/>
      <c r="B605" s="161" t="s">
        <v>30</v>
      </c>
      <c r="C605" s="163" t="s">
        <v>453</v>
      </c>
      <c r="D605" s="164">
        <v>1392.4</v>
      </c>
      <c r="E605" s="164"/>
      <c r="F605" s="164">
        <f>SUM(D605:E605)</f>
        <v>1392.4</v>
      </c>
      <c r="G605" s="164">
        <v>1406</v>
      </c>
      <c r="H605" s="164"/>
      <c r="I605" s="164">
        <v>1406</v>
      </c>
      <c r="J605" s="164">
        <v>1406</v>
      </c>
      <c r="K605" s="164"/>
      <c r="L605" s="164">
        <v>1406</v>
      </c>
    </row>
    <row r="606" spans="1:12" ht="26.25">
      <c r="A606" s="161"/>
      <c r="B606" s="161" t="s">
        <v>17</v>
      </c>
      <c r="C606" s="163" t="s">
        <v>18</v>
      </c>
      <c r="D606" s="164">
        <v>40.700000000000003</v>
      </c>
      <c r="E606" s="164"/>
      <c r="F606" s="164">
        <v>40.700000000000003</v>
      </c>
      <c r="G606" s="164">
        <v>40.700000000000003</v>
      </c>
      <c r="H606" s="164"/>
      <c r="I606" s="164">
        <v>40.700000000000003</v>
      </c>
      <c r="J606" s="164">
        <v>40.700000000000003</v>
      </c>
      <c r="K606" s="164"/>
      <c r="L606" s="164">
        <v>40.700000000000003</v>
      </c>
    </row>
    <row r="607" spans="1:12">
      <c r="A607" s="161" t="s">
        <v>384</v>
      </c>
      <c r="B607" s="161"/>
      <c r="C607" s="163" t="s">
        <v>385</v>
      </c>
      <c r="D607" s="164">
        <f>D608</f>
        <v>11</v>
      </c>
      <c r="E607" s="164"/>
      <c r="F607" s="164">
        <f>F608</f>
        <v>11</v>
      </c>
      <c r="G607" s="164">
        <f>G608</f>
        <v>0</v>
      </c>
      <c r="H607" s="164"/>
      <c r="I607" s="164">
        <f>I608</f>
        <v>0</v>
      </c>
      <c r="J607" s="164">
        <f>J608</f>
        <v>0</v>
      </c>
      <c r="K607" s="164"/>
      <c r="L607" s="164">
        <f>L608</f>
        <v>0</v>
      </c>
    </row>
    <row r="608" spans="1:12" ht="26.25">
      <c r="A608" s="161"/>
      <c r="B608" s="161" t="s">
        <v>17</v>
      </c>
      <c r="C608" s="163" t="s">
        <v>18</v>
      </c>
      <c r="D608" s="164">
        <v>11</v>
      </c>
      <c r="E608" s="164"/>
      <c r="F608" s="164">
        <v>11</v>
      </c>
      <c r="G608" s="164">
        <v>0</v>
      </c>
      <c r="H608" s="164"/>
      <c r="I608" s="164">
        <v>0</v>
      </c>
      <c r="J608" s="164">
        <v>0</v>
      </c>
      <c r="K608" s="164"/>
      <c r="L608" s="164">
        <v>0</v>
      </c>
    </row>
    <row r="609" spans="1:12" ht="39">
      <c r="A609" s="221" t="s">
        <v>386</v>
      </c>
      <c r="B609" s="221"/>
      <c r="C609" s="223" t="s">
        <v>387</v>
      </c>
      <c r="D609" s="224">
        <f>D610+D614+D619+D621+D627+D629+D631+D633+D635+D637+D643+D6395+D617+D639+D641+D646+D648+D625</f>
        <v>55773.100000000006</v>
      </c>
      <c r="E609" s="224">
        <f>E610+E614+E619+E621+E627+E629+E631+E633+E635+E637+E643+E6395+E617+E639+E641+E646+E648+E625+E651</f>
        <v>2615.3000000000002</v>
      </c>
      <c r="F609" s="224">
        <f>F610+F614+F619+F621+F627+F629+F631+F633+F635+F637+F643+F6395+F617+F639+F641+F646+F648+F625+F651</f>
        <v>58388.399999999994</v>
      </c>
      <c r="G609" s="224">
        <f>G610+G614+G619+G621+G627+G629+G631+G633+G635+G637+G643+G6395+G617+G639+G641</f>
        <v>49970.600000000006</v>
      </c>
      <c r="H609" s="224">
        <f>H610+H614+H619+H621+H627+H629+H631+H633+H635+H637+H643+H6395+H617+H639+H641+H646+H648+H625+H651</f>
        <v>0.2</v>
      </c>
      <c r="I609" s="224">
        <f>I610+I614+I619+I621+I627+I629+I631+I633+I635+I637+I643+I6395+I617+I639+I641</f>
        <v>49970.8</v>
      </c>
      <c r="J609" s="224">
        <f>J610+J614+J619+J621+J627+J629+J631+J633+J635+J637+J643+J6395+J617+J639+J641</f>
        <v>51088.600000000006</v>
      </c>
      <c r="K609" s="224">
        <f>K610+K614+K619+K621+K627+K629+K631+K633+K635+K637+K643+K6395+K617+K639+K641+K646+K648+K625+K651</f>
        <v>0.2</v>
      </c>
      <c r="L609" s="224">
        <f>L610+L614+L619+L621+L627+L629+L631+L633+L635+L637+L643+L6395+L617+L639+L641</f>
        <v>51088.800000000003</v>
      </c>
    </row>
    <row r="610" spans="1:12" ht="26.25">
      <c r="A610" s="161" t="s">
        <v>388</v>
      </c>
      <c r="B610" s="161"/>
      <c r="C610" s="163" t="s">
        <v>389</v>
      </c>
      <c r="D610" s="164">
        <f>D611+D612+D613</f>
        <v>2792.2</v>
      </c>
      <c r="E610" s="164">
        <f>E613+E611</f>
        <v>0</v>
      </c>
      <c r="F610" s="164">
        <f>F611+F612+F613</f>
        <v>2792.2</v>
      </c>
      <c r="G610" s="164">
        <f>G611+G612+G613</f>
        <v>2756.6000000000004</v>
      </c>
      <c r="H610" s="164"/>
      <c r="I610" s="164">
        <f>I611+I612+I613</f>
        <v>2756.6000000000004</v>
      </c>
      <c r="J610" s="164">
        <f>J611+J612+J613</f>
        <v>2756.6000000000004</v>
      </c>
      <c r="K610" s="164"/>
      <c r="L610" s="164">
        <f>L611+L612+L613</f>
        <v>2756.6000000000004</v>
      </c>
    </row>
    <row r="611" spans="1:12" ht="51.75">
      <c r="A611" s="162"/>
      <c r="B611" s="161" t="s">
        <v>30</v>
      </c>
      <c r="C611" s="163" t="s">
        <v>453</v>
      </c>
      <c r="D611" s="164">
        <v>2493</v>
      </c>
      <c r="E611" s="164"/>
      <c r="F611" s="164">
        <f>SUM(D611:E611)</f>
        <v>2493</v>
      </c>
      <c r="G611" s="164">
        <v>2517.3000000000002</v>
      </c>
      <c r="H611" s="164"/>
      <c r="I611" s="164">
        <v>2517.3000000000002</v>
      </c>
      <c r="J611" s="164">
        <v>2517.3000000000002</v>
      </c>
      <c r="K611" s="164"/>
      <c r="L611" s="164">
        <v>2517.3000000000002</v>
      </c>
    </row>
    <row r="612" spans="1:12" ht="26.25">
      <c r="A612" s="162"/>
      <c r="B612" s="161" t="s">
        <v>17</v>
      </c>
      <c r="C612" s="163" t="s">
        <v>18</v>
      </c>
      <c r="D612" s="164">
        <v>159</v>
      </c>
      <c r="E612" s="164"/>
      <c r="F612" s="164">
        <v>159</v>
      </c>
      <c r="G612" s="164">
        <v>159</v>
      </c>
      <c r="H612" s="164"/>
      <c r="I612" s="164">
        <v>159</v>
      </c>
      <c r="J612" s="164">
        <v>159</v>
      </c>
      <c r="K612" s="164"/>
      <c r="L612" s="164">
        <v>159</v>
      </c>
    </row>
    <row r="613" spans="1:12">
      <c r="A613" s="162"/>
      <c r="B613" s="196" t="s">
        <v>32</v>
      </c>
      <c r="C613" s="199" t="s">
        <v>33</v>
      </c>
      <c r="D613" s="164">
        <v>140.19999999999999</v>
      </c>
      <c r="E613" s="164"/>
      <c r="F613" s="164">
        <f>SUM(D613:E613)</f>
        <v>140.19999999999999</v>
      </c>
      <c r="G613" s="164">
        <v>80.3</v>
      </c>
      <c r="H613" s="164"/>
      <c r="I613" s="164">
        <v>80.3</v>
      </c>
      <c r="J613" s="164">
        <v>80.3</v>
      </c>
      <c r="K613" s="164"/>
      <c r="L613" s="164">
        <v>80.3</v>
      </c>
    </row>
    <row r="614" spans="1:12" ht="26.25">
      <c r="A614" s="161" t="s">
        <v>390</v>
      </c>
      <c r="B614" s="161"/>
      <c r="C614" s="166" t="s">
        <v>391</v>
      </c>
      <c r="D614" s="164">
        <f>D615+D616</f>
        <v>13480.9</v>
      </c>
      <c r="E614" s="164">
        <f>E615+E616</f>
        <v>0</v>
      </c>
      <c r="F614" s="164">
        <f>F615+F616</f>
        <v>13480.9</v>
      </c>
      <c r="G614" s="164">
        <f>G615+G616</f>
        <v>13159.9</v>
      </c>
      <c r="H614" s="164"/>
      <c r="I614" s="164">
        <f>I615+I616</f>
        <v>13159.9</v>
      </c>
      <c r="J614" s="164">
        <f>J615+J616</f>
        <v>13159.9</v>
      </c>
      <c r="K614" s="164"/>
      <c r="L614" s="164">
        <f>L615+L616</f>
        <v>13159.9</v>
      </c>
    </row>
    <row r="615" spans="1:12" ht="51.75">
      <c r="A615" s="161"/>
      <c r="B615" s="161" t="s">
        <v>30</v>
      </c>
      <c r="C615" s="163" t="s">
        <v>453</v>
      </c>
      <c r="D615" s="29">
        <v>12545.9</v>
      </c>
      <c r="E615" s="29"/>
      <c r="F615" s="29">
        <f>SUM(D615:E615)</f>
        <v>12545.9</v>
      </c>
      <c r="G615" s="29">
        <v>12224.9</v>
      </c>
      <c r="H615" s="29"/>
      <c r="I615" s="29">
        <v>12224.9</v>
      </c>
      <c r="J615" s="29">
        <v>12224.9</v>
      </c>
      <c r="K615" s="29"/>
      <c r="L615" s="29">
        <v>12224.9</v>
      </c>
    </row>
    <row r="616" spans="1:12" ht="26.25">
      <c r="A616" s="161"/>
      <c r="B616" s="161" t="s">
        <v>17</v>
      </c>
      <c r="C616" s="163" t="s">
        <v>18</v>
      </c>
      <c r="D616" s="164">
        <v>935</v>
      </c>
      <c r="E616" s="164"/>
      <c r="F616" s="164">
        <v>935</v>
      </c>
      <c r="G616" s="164">
        <v>935</v>
      </c>
      <c r="H616" s="164"/>
      <c r="I616" s="164">
        <v>935</v>
      </c>
      <c r="J616" s="164">
        <v>935</v>
      </c>
      <c r="K616" s="164"/>
      <c r="L616" s="164">
        <v>935</v>
      </c>
    </row>
    <row r="617" spans="1:12" ht="39">
      <c r="A617" s="161" t="s">
        <v>481</v>
      </c>
      <c r="B617" s="161"/>
      <c r="C617" s="163" t="s">
        <v>69</v>
      </c>
      <c r="D617" s="164">
        <f>D618</f>
        <v>90</v>
      </c>
      <c r="E617" s="164">
        <f>E618</f>
        <v>0</v>
      </c>
      <c r="F617" s="164">
        <f>F618</f>
        <v>90</v>
      </c>
      <c r="G617" s="164">
        <f t="shared" ref="G617:L617" si="80">G618</f>
        <v>115</v>
      </c>
      <c r="H617" s="164"/>
      <c r="I617" s="164">
        <f t="shared" si="80"/>
        <v>115</v>
      </c>
      <c r="J617" s="164">
        <f t="shared" si="80"/>
        <v>106</v>
      </c>
      <c r="K617" s="164"/>
      <c r="L617" s="164">
        <f t="shared" si="80"/>
        <v>106</v>
      </c>
    </row>
    <row r="618" spans="1:12" ht="51.75">
      <c r="A618" s="161"/>
      <c r="B618" s="161" t="s">
        <v>30</v>
      </c>
      <c r="C618" s="163" t="s">
        <v>453</v>
      </c>
      <c r="D618" s="164">
        <v>90</v>
      </c>
      <c r="E618" s="164"/>
      <c r="F618" s="164">
        <f>SUM(D618:E618)</f>
        <v>90</v>
      </c>
      <c r="G618" s="164">
        <v>115</v>
      </c>
      <c r="H618" s="164"/>
      <c r="I618" s="164">
        <v>115</v>
      </c>
      <c r="J618" s="164">
        <v>106</v>
      </c>
      <c r="K618" s="164"/>
      <c r="L618" s="164">
        <v>106</v>
      </c>
    </row>
    <row r="619" spans="1:12" ht="51.75">
      <c r="A619" s="161" t="s">
        <v>392</v>
      </c>
      <c r="B619" s="161"/>
      <c r="C619" s="163" t="s">
        <v>393</v>
      </c>
      <c r="D619" s="164">
        <f>D620</f>
        <v>7790.3</v>
      </c>
      <c r="E619" s="164">
        <f>E620</f>
        <v>0</v>
      </c>
      <c r="F619" s="164">
        <f>F620</f>
        <v>7790.3</v>
      </c>
      <c r="G619" s="164">
        <f>G620</f>
        <v>7638.5</v>
      </c>
      <c r="H619" s="164"/>
      <c r="I619" s="164">
        <f>I620</f>
        <v>7638.5</v>
      </c>
      <c r="J619" s="164">
        <f>J620</f>
        <v>7638.5</v>
      </c>
      <c r="K619" s="164"/>
      <c r="L619" s="164">
        <f>L620</f>
        <v>7638.5</v>
      </c>
    </row>
    <row r="620" spans="1:12" ht="51.75">
      <c r="A620" s="161"/>
      <c r="B620" s="161" t="s">
        <v>30</v>
      </c>
      <c r="C620" s="163" t="s">
        <v>453</v>
      </c>
      <c r="D620" s="164">
        <v>7790.3</v>
      </c>
      <c r="E620" s="164"/>
      <c r="F620" s="164">
        <f>SUM(D620:E620)</f>
        <v>7790.3</v>
      </c>
      <c r="G620" s="164">
        <v>7638.5</v>
      </c>
      <c r="H620" s="164"/>
      <c r="I620" s="164">
        <v>7638.5</v>
      </c>
      <c r="J620" s="164">
        <v>7638.5</v>
      </c>
      <c r="K620" s="164"/>
      <c r="L620" s="164">
        <v>7638.5</v>
      </c>
    </row>
    <row r="621" spans="1:12" ht="26.25">
      <c r="A621" s="161" t="s">
        <v>394</v>
      </c>
      <c r="B621" s="161"/>
      <c r="C621" s="166" t="s">
        <v>395</v>
      </c>
      <c r="D621" s="164">
        <f>D622+D623+D624</f>
        <v>26527.1</v>
      </c>
      <c r="E621" s="164">
        <f>E622+E623+E624</f>
        <v>1570.1</v>
      </c>
      <c r="F621" s="164">
        <f>F622+F623+F624</f>
        <v>28097.199999999997</v>
      </c>
      <c r="G621" s="164">
        <f>G622+G623+G624</f>
        <v>24392.9</v>
      </c>
      <c r="H621" s="164"/>
      <c r="I621" s="164">
        <f>I622+I623+I624</f>
        <v>24392.9</v>
      </c>
      <c r="J621" s="164">
        <f>J622+J623+J624</f>
        <v>26467.599999999999</v>
      </c>
      <c r="K621" s="164"/>
      <c r="L621" s="164">
        <f>L622+L623+L624</f>
        <v>26467.599999999999</v>
      </c>
    </row>
    <row r="622" spans="1:12" ht="51.75">
      <c r="A622" s="161"/>
      <c r="B622" s="161" t="s">
        <v>30</v>
      </c>
      <c r="C622" s="163" t="s">
        <v>453</v>
      </c>
      <c r="D622" s="164">
        <v>12400.5</v>
      </c>
      <c r="E622" s="164">
        <v>1530.8</v>
      </c>
      <c r="F622" s="164">
        <f>SUM(D622:E622)</f>
        <v>13931.3</v>
      </c>
      <c r="G622" s="38">
        <v>12455.7</v>
      </c>
      <c r="H622" s="38"/>
      <c r="I622" s="38">
        <v>12455.7</v>
      </c>
      <c r="J622" s="38">
        <v>12455.7</v>
      </c>
      <c r="K622" s="38"/>
      <c r="L622" s="38">
        <v>12455.7</v>
      </c>
    </row>
    <row r="623" spans="1:12" ht="26.25">
      <c r="A623" s="161"/>
      <c r="B623" s="161" t="s">
        <v>17</v>
      </c>
      <c r="C623" s="163" t="s">
        <v>18</v>
      </c>
      <c r="D623" s="164">
        <v>13611.5</v>
      </c>
      <c r="E623" s="164">
        <v>39.299999999999997</v>
      </c>
      <c r="F623" s="164">
        <f>SUM(D623:E623)</f>
        <v>13650.8</v>
      </c>
      <c r="G623" s="164">
        <f>13496.8-1313.9-258.8-497.7-4.3</f>
        <v>11422.1</v>
      </c>
      <c r="H623" s="164"/>
      <c r="I623" s="164">
        <f>13496.8-1313.9-258.8-497.7-4.3</f>
        <v>11422.1</v>
      </c>
      <c r="J623" s="164">
        <f>13496.8</f>
        <v>13496.8</v>
      </c>
      <c r="K623" s="164"/>
      <c r="L623" s="164">
        <f>13496.8</f>
        <v>13496.8</v>
      </c>
    </row>
    <row r="624" spans="1:12">
      <c r="A624" s="161"/>
      <c r="B624" s="161" t="s">
        <v>32</v>
      </c>
      <c r="C624" s="163" t="s">
        <v>33</v>
      </c>
      <c r="D624" s="164">
        <v>515.1</v>
      </c>
      <c r="E624" s="164"/>
      <c r="F624" s="164">
        <v>515.1</v>
      </c>
      <c r="G624" s="164">
        <v>515.1</v>
      </c>
      <c r="H624" s="164"/>
      <c r="I624" s="164">
        <v>515.1</v>
      </c>
      <c r="J624" s="164">
        <v>515.1</v>
      </c>
      <c r="K624" s="164"/>
      <c r="L624" s="164">
        <v>515.1</v>
      </c>
    </row>
    <row r="625" spans="1:12">
      <c r="A625" s="27" t="s">
        <v>396</v>
      </c>
      <c r="B625" s="27"/>
      <c r="C625" s="28" t="s">
        <v>397</v>
      </c>
      <c r="D625" s="164">
        <f>D626</f>
        <v>1197.8</v>
      </c>
      <c r="E625" s="164"/>
      <c r="F625" s="164">
        <f>F626</f>
        <v>1197.8</v>
      </c>
      <c r="G625" s="164"/>
      <c r="H625" s="164"/>
      <c r="I625" s="164">
        <v>0</v>
      </c>
      <c r="J625" s="164"/>
      <c r="K625" s="164"/>
      <c r="L625" s="164">
        <v>0</v>
      </c>
    </row>
    <row r="626" spans="1:12" ht="25.5">
      <c r="A626" s="27"/>
      <c r="B626" s="27" t="s">
        <v>17</v>
      </c>
      <c r="C626" s="28" t="s">
        <v>18</v>
      </c>
      <c r="D626" s="164">
        <v>1197.8</v>
      </c>
      <c r="E626" s="164"/>
      <c r="F626" s="164">
        <v>1197.8</v>
      </c>
      <c r="G626" s="164"/>
      <c r="H626" s="164"/>
      <c r="I626" s="164">
        <v>0</v>
      </c>
      <c r="J626" s="164"/>
      <c r="K626" s="164"/>
      <c r="L626" s="164">
        <v>0</v>
      </c>
    </row>
    <row r="627" spans="1:12" ht="25.5">
      <c r="A627" s="161" t="s">
        <v>402</v>
      </c>
      <c r="B627" s="196"/>
      <c r="C627" s="192" t="s">
        <v>403</v>
      </c>
      <c r="D627" s="164">
        <f>D628</f>
        <v>908.2</v>
      </c>
      <c r="E627" s="164">
        <f>E628</f>
        <v>0</v>
      </c>
      <c r="F627" s="164">
        <f>F628</f>
        <v>908.2</v>
      </c>
      <c r="G627" s="164">
        <f>G628</f>
        <v>979.5</v>
      </c>
      <c r="H627" s="164"/>
      <c r="I627" s="164">
        <f>I628</f>
        <v>979.5</v>
      </c>
      <c r="J627" s="164">
        <f>J628</f>
        <v>0</v>
      </c>
      <c r="K627" s="164"/>
      <c r="L627" s="164">
        <f>L628</f>
        <v>0</v>
      </c>
    </row>
    <row r="628" spans="1:12">
      <c r="A628" s="161"/>
      <c r="B628" s="196" t="s">
        <v>32</v>
      </c>
      <c r="C628" s="192" t="s">
        <v>33</v>
      </c>
      <c r="D628" s="186">
        <v>908.2</v>
      </c>
      <c r="E628" s="186"/>
      <c r="F628" s="186">
        <f>SUM(D628:E628)</f>
        <v>908.2</v>
      </c>
      <c r="G628" s="164">
        <v>979.5</v>
      </c>
      <c r="H628" s="164"/>
      <c r="I628" s="164">
        <v>979.5</v>
      </c>
      <c r="J628" s="164">
        <v>0</v>
      </c>
      <c r="K628" s="164"/>
      <c r="L628" s="164">
        <v>0</v>
      </c>
    </row>
    <row r="629" spans="1:12" ht="26.25">
      <c r="A629" s="161" t="s">
        <v>398</v>
      </c>
      <c r="B629" s="161"/>
      <c r="C629" s="166" t="s">
        <v>399</v>
      </c>
      <c r="D629" s="164">
        <f>D630</f>
        <v>130.80000000000001</v>
      </c>
      <c r="E629" s="164"/>
      <c r="F629" s="164">
        <f>F630</f>
        <v>130.80000000000001</v>
      </c>
      <c r="G629" s="164">
        <f>G630</f>
        <v>130.80000000000001</v>
      </c>
      <c r="H629" s="164"/>
      <c r="I629" s="164">
        <f>I630</f>
        <v>130.80000000000001</v>
      </c>
      <c r="J629" s="164">
        <f>J630</f>
        <v>130.80000000000001</v>
      </c>
      <c r="K629" s="164"/>
      <c r="L629" s="164">
        <f>L630</f>
        <v>130.80000000000001</v>
      </c>
    </row>
    <row r="630" spans="1:12" ht="26.25">
      <c r="A630" s="161"/>
      <c r="B630" s="161" t="s">
        <v>17</v>
      </c>
      <c r="C630" s="163" t="s">
        <v>18</v>
      </c>
      <c r="D630" s="164">
        <v>130.80000000000001</v>
      </c>
      <c r="E630" s="164"/>
      <c r="F630" s="164">
        <v>130.80000000000001</v>
      </c>
      <c r="G630" s="164">
        <v>130.80000000000001</v>
      </c>
      <c r="H630" s="164"/>
      <c r="I630" s="164">
        <v>130.80000000000001</v>
      </c>
      <c r="J630" s="164">
        <v>130.80000000000001</v>
      </c>
      <c r="K630" s="164"/>
      <c r="L630" s="164">
        <v>130.80000000000001</v>
      </c>
    </row>
    <row r="631" spans="1:12" ht="39">
      <c r="A631" s="161" t="s">
        <v>452</v>
      </c>
      <c r="B631" s="161"/>
      <c r="C631" s="166" t="s">
        <v>400</v>
      </c>
      <c r="D631" s="164">
        <f t="shared" ref="D631:L631" si="81">D632</f>
        <v>3.8</v>
      </c>
      <c r="E631" s="164">
        <f t="shared" si="81"/>
        <v>0.2</v>
      </c>
      <c r="F631" s="164">
        <f t="shared" si="81"/>
        <v>4</v>
      </c>
      <c r="G631" s="164">
        <f t="shared" si="81"/>
        <v>3.9</v>
      </c>
      <c r="H631" s="164">
        <f t="shared" si="81"/>
        <v>0.2</v>
      </c>
      <c r="I631" s="164">
        <f t="shared" si="81"/>
        <v>4.0999999999999996</v>
      </c>
      <c r="J631" s="164">
        <f t="shared" si="81"/>
        <v>3.9</v>
      </c>
      <c r="K631" s="164">
        <f t="shared" si="81"/>
        <v>0.2</v>
      </c>
      <c r="L631" s="164">
        <f t="shared" si="81"/>
        <v>4.0999999999999996</v>
      </c>
    </row>
    <row r="632" spans="1:12" ht="26.25">
      <c r="A632" s="161"/>
      <c r="B632" s="161" t="s">
        <v>17</v>
      </c>
      <c r="C632" s="163" t="s">
        <v>18</v>
      </c>
      <c r="D632" s="164">
        <v>3.8</v>
      </c>
      <c r="E632" s="164">
        <v>0.2</v>
      </c>
      <c r="F632" s="164">
        <f>SUM(D632:E632)</f>
        <v>4</v>
      </c>
      <c r="G632" s="164">
        <v>3.9</v>
      </c>
      <c r="H632" s="164">
        <v>0.2</v>
      </c>
      <c r="I632" s="164">
        <f>SUM(G632:H632)</f>
        <v>4.0999999999999996</v>
      </c>
      <c r="J632" s="164">
        <v>3.9</v>
      </c>
      <c r="K632" s="164">
        <v>0.2</v>
      </c>
      <c r="L632" s="164">
        <f>SUM(J632:K632)</f>
        <v>4.0999999999999996</v>
      </c>
    </row>
    <row r="633" spans="1:12" ht="26.25">
      <c r="A633" s="161" t="s">
        <v>401</v>
      </c>
      <c r="B633" s="161"/>
      <c r="C633" s="163" t="s">
        <v>813</v>
      </c>
      <c r="D633" s="164">
        <f>D634</f>
        <v>763</v>
      </c>
      <c r="E633" s="164"/>
      <c r="F633" s="164">
        <v>763</v>
      </c>
      <c r="G633" s="164">
        <f>G634</f>
        <v>793.5</v>
      </c>
      <c r="H633" s="164"/>
      <c r="I633" s="164">
        <f>I634</f>
        <v>793.5</v>
      </c>
      <c r="J633" s="164">
        <f>J634</f>
        <v>825.3</v>
      </c>
      <c r="K633" s="164"/>
      <c r="L633" s="164">
        <f>L634</f>
        <v>825.3</v>
      </c>
    </row>
    <row r="634" spans="1:12">
      <c r="A634" s="161"/>
      <c r="B634" s="161" t="s">
        <v>32</v>
      </c>
      <c r="C634" s="163" t="s">
        <v>33</v>
      </c>
      <c r="D634" s="164">
        <v>763</v>
      </c>
      <c r="E634" s="164"/>
      <c r="F634" s="164">
        <v>763</v>
      </c>
      <c r="G634" s="164">
        <v>793.5</v>
      </c>
      <c r="H634" s="164"/>
      <c r="I634" s="164">
        <v>793.5</v>
      </c>
      <c r="J634" s="164">
        <v>825.3</v>
      </c>
      <c r="K634" s="164"/>
      <c r="L634" s="164">
        <v>825.3</v>
      </c>
    </row>
    <row r="635" spans="1:12" ht="26.25">
      <c r="A635" s="161" t="s">
        <v>404</v>
      </c>
      <c r="B635" s="161"/>
      <c r="C635" s="163" t="s">
        <v>405</v>
      </c>
      <c r="D635" s="164">
        <f>D636</f>
        <v>300</v>
      </c>
      <c r="E635" s="164"/>
      <c r="F635" s="164">
        <f>F636</f>
        <v>300</v>
      </c>
      <c r="G635" s="164">
        <f>G636</f>
        <v>0</v>
      </c>
      <c r="H635" s="164"/>
      <c r="I635" s="164">
        <f>I636</f>
        <v>0</v>
      </c>
      <c r="J635" s="164">
        <f>J636</f>
        <v>0</v>
      </c>
      <c r="K635" s="164"/>
      <c r="L635" s="164">
        <f>L636</f>
        <v>0</v>
      </c>
    </row>
    <row r="636" spans="1:12" ht="26.25">
      <c r="A636" s="161"/>
      <c r="B636" s="161" t="s">
        <v>17</v>
      </c>
      <c r="C636" s="163" t="s">
        <v>18</v>
      </c>
      <c r="D636" s="164">
        <v>300</v>
      </c>
      <c r="E636" s="164"/>
      <c r="F636" s="164">
        <v>300</v>
      </c>
      <c r="G636" s="164">
        <v>0</v>
      </c>
      <c r="H636" s="164"/>
      <c r="I636" s="164">
        <v>0</v>
      </c>
      <c r="J636" s="164">
        <v>0</v>
      </c>
      <c r="K636" s="164"/>
      <c r="L636" s="164">
        <v>0</v>
      </c>
    </row>
    <row r="637" spans="1:12" ht="30" customHeight="1">
      <c r="A637" s="161" t="s">
        <v>406</v>
      </c>
      <c r="B637" s="161"/>
      <c r="C637" s="163" t="s">
        <v>407</v>
      </c>
      <c r="D637" s="164">
        <f>D638</f>
        <v>240</v>
      </c>
      <c r="E637" s="164"/>
      <c r="F637" s="164">
        <f>F638</f>
        <v>240</v>
      </c>
      <c r="G637" s="164">
        <f>G638</f>
        <v>0</v>
      </c>
      <c r="H637" s="164"/>
      <c r="I637" s="164">
        <f>I638</f>
        <v>0</v>
      </c>
      <c r="J637" s="164">
        <f>J638</f>
        <v>0</v>
      </c>
      <c r="K637" s="164"/>
      <c r="L637" s="164">
        <f>L638</f>
        <v>0</v>
      </c>
    </row>
    <row r="638" spans="1:12">
      <c r="A638" s="161"/>
      <c r="B638" s="161" t="s">
        <v>32</v>
      </c>
      <c r="C638" s="163" t="s">
        <v>33</v>
      </c>
      <c r="D638" s="164">
        <v>240</v>
      </c>
      <c r="E638" s="164"/>
      <c r="F638" s="164">
        <v>240</v>
      </c>
      <c r="G638" s="164">
        <v>0</v>
      </c>
      <c r="H638" s="164"/>
      <c r="I638" s="164">
        <v>0</v>
      </c>
      <c r="J638" s="164">
        <v>0</v>
      </c>
      <c r="K638" s="164"/>
      <c r="L638" s="164">
        <v>0</v>
      </c>
    </row>
    <row r="639" spans="1:12" s="188" customFormat="1" ht="56.25" customHeight="1">
      <c r="A639" s="14" t="s">
        <v>1078</v>
      </c>
      <c r="B639" s="27"/>
      <c r="C639" s="28" t="s">
        <v>1079</v>
      </c>
      <c r="D639" s="164">
        <f>D640</f>
        <v>271</v>
      </c>
      <c r="E639" s="164"/>
      <c r="F639" s="164">
        <f>F640</f>
        <v>271</v>
      </c>
      <c r="G639" s="164"/>
      <c r="H639" s="164"/>
      <c r="I639" s="164">
        <v>0</v>
      </c>
      <c r="J639" s="164"/>
      <c r="K639" s="164"/>
      <c r="L639" s="164">
        <v>0</v>
      </c>
    </row>
    <row r="640" spans="1:12" s="188" customFormat="1" ht="30" customHeight="1">
      <c r="A640" s="7"/>
      <c r="B640" s="27" t="s">
        <v>17</v>
      </c>
      <c r="C640" s="28" t="s">
        <v>18</v>
      </c>
      <c r="D640" s="164">
        <v>271</v>
      </c>
      <c r="E640" s="164"/>
      <c r="F640" s="164">
        <v>271</v>
      </c>
      <c r="G640" s="164"/>
      <c r="H640" s="164"/>
      <c r="I640" s="164">
        <v>0</v>
      </c>
      <c r="J640" s="164"/>
      <c r="K640" s="164"/>
      <c r="L640" s="164">
        <v>0</v>
      </c>
    </row>
    <row r="641" spans="1:13" s="188" customFormat="1" ht="51">
      <c r="A641" s="197" t="s">
        <v>1080</v>
      </c>
      <c r="B641" s="196"/>
      <c r="C641" s="192" t="s">
        <v>1081</v>
      </c>
      <c r="D641" s="164">
        <f>D642</f>
        <v>1177.4000000000001</v>
      </c>
      <c r="E641" s="164"/>
      <c r="F641" s="164">
        <f>F642</f>
        <v>1177.4000000000001</v>
      </c>
      <c r="G641" s="164"/>
      <c r="H641" s="164"/>
      <c r="I641" s="164">
        <v>0</v>
      </c>
      <c r="J641" s="164"/>
      <c r="K641" s="164"/>
      <c r="L641" s="164">
        <v>0</v>
      </c>
    </row>
    <row r="642" spans="1:13" s="188" customFormat="1" ht="30" customHeight="1">
      <c r="A642" s="7"/>
      <c r="B642" s="27" t="s">
        <v>17</v>
      </c>
      <c r="C642" s="28" t="s">
        <v>18</v>
      </c>
      <c r="D642" s="164">
        <v>1177.4000000000001</v>
      </c>
      <c r="E642" s="164"/>
      <c r="F642" s="164">
        <v>1177.4000000000001</v>
      </c>
      <c r="G642" s="164"/>
      <c r="H642" s="164"/>
      <c r="I642" s="164">
        <v>0</v>
      </c>
      <c r="J642" s="164"/>
      <c r="K642" s="164"/>
      <c r="L642" s="164">
        <v>0</v>
      </c>
    </row>
    <row r="643" spans="1:13" ht="39">
      <c r="A643" s="161" t="s">
        <v>409</v>
      </c>
      <c r="B643" s="161"/>
      <c r="C643" s="163" t="s">
        <v>410</v>
      </c>
      <c r="D643" s="164">
        <f>D644</f>
        <v>33</v>
      </c>
      <c r="E643" s="164"/>
      <c r="F643" s="164">
        <f>F644</f>
        <v>33</v>
      </c>
      <c r="G643" s="164">
        <f>G644</f>
        <v>0</v>
      </c>
      <c r="H643" s="164"/>
      <c r="I643" s="164">
        <f>I644</f>
        <v>0</v>
      </c>
      <c r="J643" s="164">
        <f>J644</f>
        <v>0</v>
      </c>
      <c r="K643" s="164"/>
      <c r="L643" s="164">
        <f>L644</f>
        <v>0</v>
      </c>
    </row>
    <row r="644" spans="1:13">
      <c r="A644" s="161"/>
      <c r="B644" s="161" t="s">
        <v>32</v>
      </c>
      <c r="C644" s="163" t="s">
        <v>33</v>
      </c>
      <c r="D644" s="164">
        <f>6033-3312.6-2687.4</f>
        <v>33</v>
      </c>
      <c r="E644" s="164"/>
      <c r="F644" s="164">
        <f>6033-3312.6-2687.4</f>
        <v>33</v>
      </c>
      <c r="G644" s="164">
        <f>SUM(G645:G645)</f>
        <v>0</v>
      </c>
      <c r="H644" s="164"/>
      <c r="I644" s="164">
        <f>SUM(I645:I645)</f>
        <v>0</v>
      </c>
      <c r="J644" s="164">
        <f>SUM(J645:J645)</f>
        <v>0</v>
      </c>
      <c r="K644" s="164"/>
      <c r="L644" s="164">
        <f>SUM(L645:L645)</f>
        <v>0</v>
      </c>
    </row>
    <row r="645" spans="1:13">
      <c r="A645" s="161"/>
      <c r="B645" s="161"/>
      <c r="C645" s="163" t="s">
        <v>192</v>
      </c>
      <c r="D645" s="164">
        <v>33</v>
      </c>
      <c r="E645" s="164"/>
      <c r="F645" s="164">
        <v>33</v>
      </c>
      <c r="G645" s="164">
        <v>0</v>
      </c>
      <c r="H645" s="164"/>
      <c r="I645" s="164">
        <v>0</v>
      </c>
      <c r="J645" s="164">
        <v>0</v>
      </c>
      <c r="K645" s="164"/>
      <c r="L645" s="164">
        <v>0</v>
      </c>
    </row>
    <row r="646" spans="1:13" ht="25.5">
      <c r="A646" s="46" t="s">
        <v>1091</v>
      </c>
      <c r="B646" s="46"/>
      <c r="C646" s="47" t="s">
        <v>1092</v>
      </c>
      <c r="D646" s="164">
        <v>67.5</v>
      </c>
      <c r="E646" s="164">
        <f>E647</f>
        <v>45</v>
      </c>
      <c r="F646" s="164">
        <f>F647</f>
        <v>112.5</v>
      </c>
      <c r="G646" s="164"/>
      <c r="H646" s="164"/>
      <c r="I646" s="164">
        <v>0</v>
      </c>
      <c r="J646" s="164"/>
      <c r="K646" s="164"/>
      <c r="L646" s="164">
        <v>0</v>
      </c>
    </row>
    <row r="647" spans="1:13" ht="38.25">
      <c r="A647" s="46"/>
      <c r="B647" s="46" t="s">
        <v>30</v>
      </c>
      <c r="C647" s="47" t="s">
        <v>1093</v>
      </c>
      <c r="D647" s="164">
        <v>67.5</v>
      </c>
      <c r="E647" s="164">
        <v>45</v>
      </c>
      <c r="F647" s="164">
        <f>SUM(D647:E647)</f>
        <v>112.5</v>
      </c>
      <c r="G647" s="164"/>
      <c r="H647" s="164"/>
      <c r="I647" s="164">
        <v>0</v>
      </c>
      <c r="J647" s="164"/>
      <c r="K647" s="164"/>
      <c r="L647" s="164">
        <v>0</v>
      </c>
    </row>
    <row r="648" spans="1:13" ht="25.5">
      <c r="A648" s="46" t="s">
        <v>1114</v>
      </c>
      <c r="B648" s="46"/>
      <c r="C648" s="28" t="s">
        <v>1115</v>
      </c>
      <c r="D648" s="164">
        <f>D649</f>
        <v>0.1</v>
      </c>
      <c r="E648" s="164"/>
      <c r="F648" s="164">
        <f>F649</f>
        <v>0.1</v>
      </c>
      <c r="G648" s="164"/>
      <c r="H648" s="164"/>
      <c r="I648" s="164">
        <v>0</v>
      </c>
      <c r="J648" s="164"/>
      <c r="K648" s="164"/>
      <c r="L648" s="164">
        <v>0</v>
      </c>
    </row>
    <row r="649" spans="1:13">
      <c r="A649" s="46"/>
      <c r="B649" s="9" t="s">
        <v>32</v>
      </c>
      <c r="C649" s="28" t="s">
        <v>33</v>
      </c>
      <c r="D649" s="164">
        <v>0.1</v>
      </c>
      <c r="E649" s="164"/>
      <c r="F649" s="164">
        <v>0.1</v>
      </c>
      <c r="G649" s="164"/>
      <c r="H649" s="164"/>
      <c r="I649" s="164">
        <v>0</v>
      </c>
      <c r="J649" s="164"/>
      <c r="K649" s="164"/>
      <c r="L649" s="164">
        <v>0</v>
      </c>
    </row>
    <row r="650" spans="1:13">
      <c r="A650" s="46"/>
      <c r="B650" s="9"/>
      <c r="C650" s="163" t="s">
        <v>192</v>
      </c>
      <c r="D650" s="164">
        <v>0.1</v>
      </c>
      <c r="E650" s="164"/>
      <c r="F650" s="164">
        <v>0.1</v>
      </c>
      <c r="G650" s="164"/>
      <c r="H650" s="164"/>
      <c r="I650" s="164">
        <v>0</v>
      </c>
      <c r="J650" s="164"/>
      <c r="K650" s="164"/>
      <c r="L650" s="164">
        <v>0</v>
      </c>
    </row>
    <row r="651" spans="1:13" ht="26.25">
      <c r="A651" s="46" t="s">
        <v>1169</v>
      </c>
      <c r="B651" s="9"/>
      <c r="C651" s="163" t="s">
        <v>1176</v>
      </c>
      <c r="D651" s="164"/>
      <c r="E651" s="164">
        <f>E652</f>
        <v>1000</v>
      </c>
      <c r="F651" s="164">
        <f>F652</f>
        <v>1000</v>
      </c>
      <c r="G651" s="164"/>
      <c r="H651" s="164"/>
      <c r="I651" s="164"/>
      <c r="J651" s="164"/>
      <c r="K651" s="164"/>
      <c r="L651" s="164"/>
    </row>
    <row r="652" spans="1:13" ht="25.5">
      <c r="A652" s="46"/>
      <c r="B652" s="27" t="s">
        <v>17</v>
      </c>
      <c r="C652" s="28" t="s">
        <v>18</v>
      </c>
      <c r="D652" s="164"/>
      <c r="E652" s="164">
        <v>1000</v>
      </c>
      <c r="F652" s="164">
        <v>1000</v>
      </c>
      <c r="G652" s="164"/>
      <c r="H652" s="164"/>
      <c r="I652" s="164"/>
      <c r="J652" s="164"/>
      <c r="K652" s="164"/>
      <c r="L652" s="164"/>
    </row>
    <row r="653" spans="1:13">
      <c r="A653" s="225"/>
      <c r="B653" s="225"/>
      <c r="C653" s="219" t="s">
        <v>411</v>
      </c>
      <c r="D653" s="226">
        <f t="shared" ref="D653:L653" si="82">D7+D600</f>
        <v>888415.87099999993</v>
      </c>
      <c r="E653" s="226">
        <f t="shared" si="82"/>
        <v>4848.1080000000002</v>
      </c>
      <c r="F653" s="226">
        <f t="shared" si="82"/>
        <v>893263.97900000005</v>
      </c>
      <c r="G653" s="226">
        <f t="shared" si="82"/>
        <v>779375.29999999981</v>
      </c>
      <c r="H653" s="226">
        <f t="shared" si="82"/>
        <v>3743.2999999999997</v>
      </c>
      <c r="I653" s="226">
        <f t="shared" si="82"/>
        <v>783118.59999999986</v>
      </c>
      <c r="J653" s="226">
        <f t="shared" si="82"/>
        <v>721666.10000000009</v>
      </c>
      <c r="K653" s="226">
        <f t="shared" si="82"/>
        <v>4390.7999999999993</v>
      </c>
      <c r="L653" s="226">
        <f t="shared" si="82"/>
        <v>726056.9</v>
      </c>
      <c r="M653" s="145"/>
    </row>
    <row r="654" spans="1:13">
      <c r="C654" s="227" t="s">
        <v>5</v>
      </c>
      <c r="D654" s="146">
        <v>888415.87099999993</v>
      </c>
      <c r="E654" s="146">
        <v>4864.1080000000002</v>
      </c>
      <c r="G654" s="228"/>
      <c r="H654" s="228"/>
      <c r="I654" s="228"/>
      <c r="J654" s="228"/>
      <c r="K654" s="228"/>
      <c r="L654" s="228"/>
    </row>
  </sheetData>
  <autoFilter ref="A6:Q654"/>
  <mergeCells count="5">
    <mergeCell ref="A5:L5"/>
    <mergeCell ref="D4:L4"/>
    <mergeCell ref="D1:L1"/>
    <mergeCell ref="D3:L3"/>
    <mergeCell ref="D2:L2"/>
  </mergeCells>
  <pageMargins left="0.98425196850393704" right="0.19685039370078741" top="0" bottom="0" header="0" footer="0"/>
  <pageSetup paperSize="9" scale="76" orientation="portrait" r:id="rId1"/>
  <rowBreaks count="2" manualBreakCount="2">
    <brk id="35" max="11" man="1"/>
    <brk id="7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919"/>
  <sheetViews>
    <sheetView view="pageBreakPreview" zoomScale="87" zoomScaleNormal="84" zoomScaleSheetLayoutView="87" workbookViewId="0">
      <selection activeCell="E14" sqref="E14"/>
    </sheetView>
  </sheetViews>
  <sheetFormatPr defaultRowHeight="15"/>
  <cols>
    <col min="1" max="1" width="7.28515625" style="39" customWidth="1"/>
    <col min="2" max="2" width="9" style="39" customWidth="1"/>
    <col min="3" max="3" width="15.7109375" style="39" customWidth="1"/>
    <col min="4" max="4" width="7.85546875" style="39" customWidth="1"/>
    <col min="5" max="5" width="65.28515625" style="39" customWidth="1"/>
    <col min="6" max="6" width="14" style="39" hidden="1" customWidth="1"/>
    <col min="7" max="7" width="12.42578125" style="39" hidden="1" customWidth="1"/>
    <col min="8" max="8" width="13.28515625" style="39" customWidth="1"/>
    <col min="9" max="10" width="13" style="39" hidden="1" customWidth="1"/>
    <col min="11" max="11" width="13.28515625" style="39" customWidth="1"/>
    <col min="12" max="12" width="13.42578125" style="39" hidden="1" customWidth="1"/>
    <col min="13" max="13" width="13.28515625" style="39" hidden="1" customWidth="1"/>
    <col min="14" max="15" width="13.28515625" style="39" customWidth="1"/>
    <col min="16" max="16384" width="9.140625" style="39"/>
  </cols>
  <sheetData>
    <row r="1" spans="1:17" ht="15.75" customHeight="1">
      <c r="B1" s="35"/>
      <c r="C1" s="35"/>
      <c r="D1" s="35"/>
      <c r="E1" s="35"/>
      <c r="F1" s="530" t="s">
        <v>973</v>
      </c>
      <c r="G1" s="530"/>
      <c r="H1" s="530"/>
      <c r="I1" s="530"/>
      <c r="J1" s="530"/>
      <c r="K1" s="530"/>
      <c r="L1" s="530"/>
      <c r="M1" s="530"/>
      <c r="N1" s="530"/>
    </row>
    <row r="2" spans="1:17" ht="43.5" customHeight="1">
      <c r="B2" s="35"/>
      <c r="C2" s="35"/>
      <c r="D2" s="35"/>
      <c r="E2" s="35"/>
      <c r="F2" s="531" t="s">
        <v>1163</v>
      </c>
      <c r="G2" s="531"/>
      <c r="H2" s="531"/>
      <c r="I2" s="531"/>
      <c r="J2" s="531"/>
      <c r="K2" s="531"/>
      <c r="L2" s="531"/>
      <c r="M2" s="531"/>
      <c r="N2" s="531"/>
    </row>
    <row r="3" spans="1:17" ht="15" customHeight="1">
      <c r="A3" s="143"/>
      <c r="B3" s="143"/>
      <c r="C3" s="143"/>
      <c r="D3" s="143"/>
      <c r="E3" s="532"/>
      <c r="F3" s="532"/>
      <c r="G3" s="532"/>
      <c r="H3" s="532"/>
      <c r="I3" s="532"/>
      <c r="J3" s="399"/>
      <c r="K3" s="546" t="s">
        <v>1233</v>
      </c>
      <c r="L3" s="547"/>
      <c r="M3" s="547"/>
      <c r="N3" s="547"/>
      <c r="O3" s="547"/>
    </row>
    <row r="4" spans="1:17" ht="56.25" customHeight="1">
      <c r="A4" s="529" t="s">
        <v>991</v>
      </c>
      <c r="B4" s="529"/>
      <c r="C4" s="529"/>
      <c r="D4" s="529"/>
      <c r="E4" s="529"/>
      <c r="F4" s="529"/>
      <c r="G4" s="529"/>
      <c r="H4" s="529"/>
      <c r="I4" s="529"/>
      <c r="J4" s="529"/>
      <c r="K4" s="529"/>
      <c r="L4" s="529"/>
      <c r="M4" s="529"/>
      <c r="N4" s="529"/>
    </row>
    <row r="5" spans="1:17" ht="38.25">
      <c r="A5" s="229" t="s">
        <v>816</v>
      </c>
      <c r="B5" s="229" t="s">
        <v>817</v>
      </c>
      <c r="C5" s="229" t="s">
        <v>6</v>
      </c>
      <c r="D5" s="229" t="s">
        <v>7</v>
      </c>
      <c r="E5" s="229" t="s">
        <v>8</v>
      </c>
      <c r="F5" s="29" t="s">
        <v>818</v>
      </c>
      <c r="G5" s="29" t="s">
        <v>1077</v>
      </c>
      <c r="H5" s="29" t="s">
        <v>818</v>
      </c>
      <c r="I5" s="29" t="s">
        <v>2</v>
      </c>
      <c r="J5" s="29" t="s">
        <v>1077</v>
      </c>
      <c r="K5" s="29" t="s">
        <v>2</v>
      </c>
      <c r="L5" s="29" t="s">
        <v>747</v>
      </c>
      <c r="M5" s="29" t="s">
        <v>1077</v>
      </c>
      <c r="N5" s="29" t="s">
        <v>747</v>
      </c>
    </row>
    <row r="6" spans="1:17">
      <c r="A6" s="230">
        <v>601</v>
      </c>
      <c r="B6" s="230"/>
      <c r="C6" s="230"/>
      <c r="D6" s="230"/>
      <c r="E6" s="231" t="s">
        <v>819</v>
      </c>
      <c r="F6" s="232">
        <f>F7+F126+F134+F192+F482+F287+F459</f>
        <v>373627.272</v>
      </c>
      <c r="G6" s="232">
        <f>G7+G126+G134+G192+G482+G287+G459+G476</f>
        <v>1931.808</v>
      </c>
      <c r="H6" s="232">
        <f>H7+H126+H134+H192+H482+H287+H459+H476</f>
        <v>375559.07900000003</v>
      </c>
      <c r="I6" s="232">
        <f t="shared" ref="I6:N6" si="0">I7+I126+I134+I192+I482+I287+I459</f>
        <v>304633.59999999998</v>
      </c>
      <c r="J6" s="232">
        <f t="shared" si="0"/>
        <v>-706</v>
      </c>
      <c r="K6" s="232">
        <f t="shared" si="0"/>
        <v>303927.60000000003</v>
      </c>
      <c r="L6" s="232">
        <f t="shared" si="0"/>
        <v>251115.40000000002</v>
      </c>
      <c r="M6" s="232">
        <f t="shared" si="0"/>
        <v>78.600000000000009</v>
      </c>
      <c r="N6" s="232">
        <f t="shared" si="0"/>
        <v>251194</v>
      </c>
    </row>
    <row r="7" spans="1:17">
      <c r="A7" s="233"/>
      <c r="B7" s="7" t="s">
        <v>820</v>
      </c>
      <c r="C7" s="234"/>
      <c r="D7" s="233"/>
      <c r="E7" s="235" t="s">
        <v>821</v>
      </c>
      <c r="F7" s="236">
        <f t="shared" ref="F7:N7" si="1">F8+F19+F60+F54</f>
        <v>94605.599999999991</v>
      </c>
      <c r="G7" s="236">
        <f t="shared" si="1"/>
        <v>1654.3</v>
      </c>
      <c r="H7" s="236">
        <f t="shared" si="1"/>
        <v>96259.9</v>
      </c>
      <c r="I7" s="236">
        <f t="shared" si="1"/>
        <v>89231</v>
      </c>
      <c r="J7" s="236">
        <f t="shared" si="1"/>
        <v>78.600000000000009</v>
      </c>
      <c r="K7" s="236">
        <f t="shared" si="1"/>
        <v>89309.6</v>
      </c>
      <c r="L7" s="236">
        <f t="shared" si="1"/>
        <v>91296.6</v>
      </c>
      <c r="M7" s="236">
        <f t="shared" si="1"/>
        <v>78.600000000000009</v>
      </c>
      <c r="N7" s="236">
        <f t="shared" si="1"/>
        <v>91375.2</v>
      </c>
    </row>
    <row r="8" spans="1:17" ht="25.5">
      <c r="A8" s="233"/>
      <c r="B8" s="7" t="s">
        <v>822</v>
      </c>
      <c r="C8" s="234"/>
      <c r="D8" s="233"/>
      <c r="E8" s="235" t="s">
        <v>823</v>
      </c>
      <c r="F8" s="236">
        <f>F9+F15</f>
        <v>1970.6</v>
      </c>
      <c r="G8" s="236">
        <f>G9+G15</f>
        <v>45</v>
      </c>
      <c r="H8" s="236">
        <f>H9+H15</f>
        <v>2015.6</v>
      </c>
      <c r="I8" s="236">
        <f t="shared" ref="F8:N9" si="2">I9</f>
        <v>1921.6</v>
      </c>
      <c r="J8" s="236"/>
      <c r="K8" s="236">
        <f t="shared" si="2"/>
        <v>1921.6</v>
      </c>
      <c r="L8" s="236">
        <f t="shared" si="2"/>
        <v>1921.6</v>
      </c>
      <c r="M8" s="236"/>
      <c r="N8" s="236">
        <f t="shared" si="2"/>
        <v>1921.6</v>
      </c>
    </row>
    <row r="9" spans="1:17" ht="25.5">
      <c r="A9" s="233"/>
      <c r="B9" s="7"/>
      <c r="C9" s="234" t="s">
        <v>9</v>
      </c>
      <c r="D9" s="7"/>
      <c r="E9" s="237" t="s">
        <v>824</v>
      </c>
      <c r="F9" s="236">
        <f t="shared" si="2"/>
        <v>1903.1</v>
      </c>
      <c r="G9" s="236">
        <f t="shared" si="2"/>
        <v>0</v>
      </c>
      <c r="H9" s="236">
        <f t="shared" si="2"/>
        <v>1903.1</v>
      </c>
      <c r="I9" s="236">
        <f t="shared" si="2"/>
        <v>1921.6</v>
      </c>
      <c r="J9" s="236"/>
      <c r="K9" s="236">
        <f t="shared" si="2"/>
        <v>1921.6</v>
      </c>
      <c r="L9" s="236">
        <f t="shared" si="2"/>
        <v>1921.6</v>
      </c>
      <c r="M9" s="236"/>
      <c r="N9" s="236">
        <f t="shared" si="2"/>
        <v>1921.6</v>
      </c>
    </row>
    <row r="10" spans="1:17" ht="25.5">
      <c r="A10" s="238"/>
      <c r="B10" s="239"/>
      <c r="C10" s="240" t="s">
        <v>11</v>
      </c>
      <c r="D10" s="239"/>
      <c r="E10" s="241" t="s">
        <v>12</v>
      </c>
      <c r="F10" s="242">
        <f>F12</f>
        <v>1903.1</v>
      </c>
      <c r="G10" s="242">
        <f>G12</f>
        <v>0</v>
      </c>
      <c r="H10" s="242">
        <f>H12</f>
        <v>1903.1</v>
      </c>
      <c r="I10" s="242">
        <f>I12</f>
        <v>1921.6</v>
      </c>
      <c r="J10" s="242"/>
      <c r="K10" s="242">
        <f>K12</f>
        <v>1921.6</v>
      </c>
      <c r="L10" s="242">
        <f>L12</f>
        <v>1921.6</v>
      </c>
      <c r="M10" s="242"/>
      <c r="N10" s="242">
        <f>N12</f>
        <v>1921.6</v>
      </c>
    </row>
    <row r="11" spans="1:17" ht="25.5">
      <c r="A11" s="298"/>
      <c r="B11" s="291"/>
      <c r="C11" s="292" t="s">
        <v>26</v>
      </c>
      <c r="D11" s="291"/>
      <c r="E11" s="299" t="s">
        <v>27</v>
      </c>
      <c r="F11" s="294">
        <f t="shared" ref="F11:N13" si="3">F12</f>
        <v>1903.1</v>
      </c>
      <c r="G11" s="294">
        <f t="shared" si="3"/>
        <v>0</v>
      </c>
      <c r="H11" s="294">
        <f t="shared" si="3"/>
        <v>1903.1</v>
      </c>
      <c r="I11" s="294">
        <f t="shared" si="3"/>
        <v>1921.6</v>
      </c>
      <c r="J11" s="294"/>
      <c r="K11" s="294">
        <f t="shared" si="3"/>
        <v>1921.6</v>
      </c>
      <c r="L11" s="294">
        <f t="shared" si="3"/>
        <v>1921.6</v>
      </c>
      <c r="M11" s="294"/>
      <c r="N11" s="294">
        <f t="shared" si="3"/>
        <v>1921.6</v>
      </c>
    </row>
    <row r="12" spans="1:17" ht="38.25">
      <c r="A12" s="248"/>
      <c r="B12" s="34"/>
      <c r="C12" s="249" t="s">
        <v>28</v>
      </c>
      <c r="D12" s="34"/>
      <c r="E12" s="250" t="s">
        <v>469</v>
      </c>
      <c r="F12" s="251">
        <f t="shared" si="3"/>
        <v>1903.1</v>
      </c>
      <c r="G12" s="251">
        <f t="shared" si="3"/>
        <v>0</v>
      </c>
      <c r="H12" s="251">
        <f t="shared" si="3"/>
        <v>1903.1</v>
      </c>
      <c r="I12" s="251">
        <f t="shared" si="3"/>
        <v>1921.6</v>
      </c>
      <c r="J12" s="251"/>
      <c r="K12" s="251">
        <f t="shared" si="3"/>
        <v>1921.6</v>
      </c>
      <c r="L12" s="251">
        <f t="shared" si="3"/>
        <v>1921.6</v>
      </c>
      <c r="M12" s="251"/>
      <c r="N12" s="251">
        <f t="shared" si="3"/>
        <v>1921.6</v>
      </c>
    </row>
    <row r="13" spans="1:17" ht="25.5">
      <c r="A13" s="229"/>
      <c r="B13" s="27"/>
      <c r="C13" s="252" t="s">
        <v>29</v>
      </c>
      <c r="D13" s="27"/>
      <c r="E13" s="30" t="s">
        <v>993</v>
      </c>
      <c r="F13" s="29">
        <f t="shared" si="3"/>
        <v>1903.1</v>
      </c>
      <c r="G13" s="29">
        <f t="shared" si="3"/>
        <v>0</v>
      </c>
      <c r="H13" s="29">
        <f t="shared" si="3"/>
        <v>1903.1</v>
      </c>
      <c r="I13" s="29">
        <f t="shared" si="3"/>
        <v>1921.6</v>
      </c>
      <c r="J13" s="29"/>
      <c r="K13" s="29">
        <f t="shared" si="3"/>
        <v>1921.6</v>
      </c>
      <c r="L13" s="29">
        <f t="shared" si="3"/>
        <v>1921.6</v>
      </c>
      <c r="M13" s="29"/>
      <c r="N13" s="29">
        <f t="shared" si="3"/>
        <v>1921.6</v>
      </c>
    </row>
    <row r="14" spans="1:17" ht="39">
      <c r="A14" s="229"/>
      <c r="B14" s="27"/>
      <c r="C14" s="252"/>
      <c r="D14" s="27" t="s">
        <v>30</v>
      </c>
      <c r="E14" s="26" t="s">
        <v>453</v>
      </c>
      <c r="F14" s="29">
        <v>1903.1</v>
      </c>
      <c r="G14" s="29"/>
      <c r="H14" s="29">
        <f>SUM(F14:G14)</f>
        <v>1903.1</v>
      </c>
      <c r="I14" s="29">
        <v>1921.6</v>
      </c>
      <c r="J14" s="29"/>
      <c r="K14" s="29">
        <v>1921.6</v>
      </c>
      <c r="L14" s="29">
        <v>1921.6</v>
      </c>
      <c r="M14" s="29"/>
      <c r="N14" s="29">
        <v>1921.6</v>
      </c>
      <c r="O14" s="43">
        <f>F14+F25+F33+F36+F41+F48+F78+F102+F105+F107+F109+F895+F910</f>
        <v>82067.199999999997</v>
      </c>
      <c r="P14" s="43">
        <f>I14+I25+I33+I36+I41+I48+I78+I102+I105+I107+I109+I895+I910</f>
        <v>82262.3</v>
      </c>
      <c r="Q14" s="43">
        <f>N14+N25+N33+N36+N41+N48+N78+N102+N105+N107+N109+N895+N910</f>
        <v>82331</v>
      </c>
    </row>
    <row r="15" spans="1:17">
      <c r="A15" s="233"/>
      <c r="B15" s="7"/>
      <c r="C15" s="234" t="s">
        <v>829</v>
      </c>
      <c r="D15" s="7"/>
      <c r="E15" s="237" t="s">
        <v>1124</v>
      </c>
      <c r="F15" s="236">
        <f t="shared" ref="F15:H17" si="4">F16</f>
        <v>67.5</v>
      </c>
      <c r="G15" s="236">
        <f t="shared" si="4"/>
        <v>45</v>
      </c>
      <c r="H15" s="236">
        <f t="shared" si="4"/>
        <v>112.5</v>
      </c>
      <c r="I15" s="236"/>
      <c r="J15" s="236"/>
      <c r="K15" s="236">
        <v>0</v>
      </c>
      <c r="L15" s="236"/>
      <c r="M15" s="236"/>
      <c r="N15" s="236">
        <v>0</v>
      </c>
      <c r="O15" s="43"/>
      <c r="P15" s="43"/>
      <c r="Q15" s="43"/>
    </row>
    <row r="16" spans="1:17" ht="38.25">
      <c r="A16" s="233"/>
      <c r="B16" s="7"/>
      <c r="C16" s="234" t="s">
        <v>386</v>
      </c>
      <c r="D16" s="7"/>
      <c r="E16" s="237" t="s">
        <v>1123</v>
      </c>
      <c r="F16" s="236">
        <f t="shared" si="4"/>
        <v>67.5</v>
      </c>
      <c r="G16" s="236">
        <f t="shared" si="4"/>
        <v>45</v>
      </c>
      <c r="H16" s="236">
        <f t="shared" si="4"/>
        <v>112.5</v>
      </c>
      <c r="I16" s="236"/>
      <c r="J16" s="236"/>
      <c r="K16" s="236">
        <v>0</v>
      </c>
      <c r="L16" s="236"/>
      <c r="M16" s="236"/>
      <c r="N16" s="236">
        <v>0</v>
      </c>
      <c r="O16" s="43"/>
      <c r="P16" s="43"/>
      <c r="Q16" s="43"/>
    </row>
    <row r="17" spans="1:17" ht="25.5">
      <c r="A17" s="233"/>
      <c r="B17" s="7"/>
      <c r="C17" s="46" t="s">
        <v>1091</v>
      </c>
      <c r="D17" s="46"/>
      <c r="E17" s="47" t="s">
        <v>1092</v>
      </c>
      <c r="F17" s="29">
        <f t="shared" si="4"/>
        <v>67.5</v>
      </c>
      <c r="G17" s="29">
        <f t="shared" si="4"/>
        <v>45</v>
      </c>
      <c r="H17" s="29">
        <f t="shared" si="4"/>
        <v>112.5</v>
      </c>
      <c r="I17" s="29"/>
      <c r="J17" s="29"/>
      <c r="K17" s="29">
        <v>0</v>
      </c>
      <c r="L17" s="29"/>
      <c r="M17" s="29"/>
      <c r="N17" s="29">
        <v>0</v>
      </c>
      <c r="O17" s="43"/>
      <c r="P17" s="43"/>
      <c r="Q17" s="43"/>
    </row>
    <row r="18" spans="1:17" ht="25.5">
      <c r="A18" s="229"/>
      <c r="B18" s="27"/>
      <c r="C18" s="46"/>
      <c r="D18" s="46" t="s">
        <v>30</v>
      </c>
      <c r="E18" s="47" t="s">
        <v>1093</v>
      </c>
      <c r="F18" s="29">
        <v>67.5</v>
      </c>
      <c r="G18" s="29">
        <v>45</v>
      </c>
      <c r="H18" s="29">
        <f>SUM(F18:G18)</f>
        <v>112.5</v>
      </c>
      <c r="I18" s="29"/>
      <c r="J18" s="29"/>
      <c r="K18" s="29">
        <v>0</v>
      </c>
      <c r="L18" s="29"/>
      <c r="M18" s="29"/>
      <c r="N18" s="29">
        <v>0</v>
      </c>
      <c r="O18" s="43"/>
      <c r="P18" s="43"/>
      <c r="Q18" s="43"/>
    </row>
    <row r="19" spans="1:17" ht="38.25">
      <c r="A19" s="233"/>
      <c r="B19" s="7" t="s">
        <v>825</v>
      </c>
      <c r="C19" s="234"/>
      <c r="D19" s="233"/>
      <c r="E19" s="235" t="s">
        <v>826</v>
      </c>
      <c r="F19" s="236">
        <f t="shared" ref="F19:N19" si="5">F20+F50</f>
        <v>40128.299999999996</v>
      </c>
      <c r="G19" s="236">
        <f t="shared" si="5"/>
        <v>39.200000000000003</v>
      </c>
      <c r="H19" s="236">
        <f t="shared" si="5"/>
        <v>40167.5</v>
      </c>
      <c r="I19" s="236">
        <f t="shared" si="5"/>
        <v>40374.6</v>
      </c>
      <c r="J19" s="236">
        <f t="shared" si="5"/>
        <v>78.600000000000009</v>
      </c>
      <c r="K19" s="236">
        <f t="shared" si="5"/>
        <v>40453.199999999997</v>
      </c>
      <c r="L19" s="236">
        <f t="shared" si="5"/>
        <v>40374.6</v>
      </c>
      <c r="M19" s="236">
        <f t="shared" si="5"/>
        <v>78.600000000000009</v>
      </c>
      <c r="N19" s="236">
        <f t="shared" si="5"/>
        <v>40453.199999999997</v>
      </c>
    </row>
    <row r="20" spans="1:17" ht="25.5">
      <c r="A20" s="233"/>
      <c r="B20" s="7"/>
      <c r="C20" s="234" t="s">
        <v>9</v>
      </c>
      <c r="D20" s="233"/>
      <c r="E20" s="237" t="s">
        <v>10</v>
      </c>
      <c r="F20" s="236">
        <f t="shared" ref="F20:N20" si="6">F21+F45</f>
        <v>40124.499999999993</v>
      </c>
      <c r="G20" s="236">
        <f t="shared" si="6"/>
        <v>39</v>
      </c>
      <c r="H20" s="236">
        <f t="shared" si="6"/>
        <v>40163.5</v>
      </c>
      <c r="I20" s="236">
        <f t="shared" si="6"/>
        <v>40370.699999999997</v>
      </c>
      <c r="J20" s="236">
        <f t="shared" si="6"/>
        <v>78.400000000000006</v>
      </c>
      <c r="K20" s="236">
        <f t="shared" si="6"/>
        <v>40449.1</v>
      </c>
      <c r="L20" s="236">
        <f t="shared" si="6"/>
        <v>40370.699999999997</v>
      </c>
      <c r="M20" s="236">
        <f t="shared" si="6"/>
        <v>78.400000000000006</v>
      </c>
      <c r="N20" s="236">
        <f t="shared" si="6"/>
        <v>40449.1</v>
      </c>
    </row>
    <row r="21" spans="1:17" ht="25.5">
      <c r="A21" s="238"/>
      <c r="B21" s="239"/>
      <c r="C21" s="240" t="s">
        <v>11</v>
      </c>
      <c r="D21" s="239"/>
      <c r="E21" s="241" t="s">
        <v>827</v>
      </c>
      <c r="F21" s="242">
        <f t="shared" ref="F21:N21" si="7">F22+F30</f>
        <v>40063.399999999994</v>
      </c>
      <c r="G21" s="242">
        <f t="shared" si="7"/>
        <v>37.299999999999997</v>
      </c>
      <c r="H21" s="242">
        <f t="shared" si="7"/>
        <v>40100.699999999997</v>
      </c>
      <c r="I21" s="242">
        <f t="shared" si="7"/>
        <v>40309.1</v>
      </c>
      <c r="J21" s="242">
        <f t="shared" si="7"/>
        <v>74.900000000000006</v>
      </c>
      <c r="K21" s="242">
        <f t="shared" si="7"/>
        <v>40384</v>
      </c>
      <c r="L21" s="242">
        <f t="shared" si="7"/>
        <v>40309.1</v>
      </c>
      <c r="M21" s="242">
        <f t="shared" si="7"/>
        <v>74.900000000000006</v>
      </c>
      <c r="N21" s="242">
        <f t="shared" si="7"/>
        <v>40384</v>
      </c>
    </row>
    <row r="22" spans="1:17" ht="25.5">
      <c r="A22" s="298"/>
      <c r="B22" s="291"/>
      <c r="C22" s="292" t="s">
        <v>26</v>
      </c>
      <c r="D22" s="291"/>
      <c r="E22" s="299" t="s">
        <v>27</v>
      </c>
      <c r="F22" s="294">
        <f t="shared" ref="F22:N22" si="8">F23</f>
        <v>38665.299999999996</v>
      </c>
      <c r="G22" s="294">
        <f t="shared" si="8"/>
        <v>0</v>
      </c>
      <c r="H22" s="294">
        <f t="shared" si="8"/>
        <v>38665.299999999996</v>
      </c>
      <c r="I22" s="294">
        <f t="shared" si="8"/>
        <v>38899</v>
      </c>
      <c r="J22" s="294">
        <f t="shared" si="8"/>
        <v>0</v>
      </c>
      <c r="K22" s="294">
        <f t="shared" si="8"/>
        <v>38899</v>
      </c>
      <c r="L22" s="294">
        <f t="shared" si="8"/>
        <v>38899</v>
      </c>
      <c r="M22" s="294">
        <f t="shared" si="8"/>
        <v>0</v>
      </c>
      <c r="N22" s="294">
        <f t="shared" si="8"/>
        <v>38899</v>
      </c>
    </row>
    <row r="23" spans="1:17" ht="38.25">
      <c r="A23" s="253"/>
      <c r="B23" s="253"/>
      <c r="C23" s="249" t="s">
        <v>28</v>
      </c>
      <c r="D23" s="34"/>
      <c r="E23" s="250" t="s">
        <v>469</v>
      </c>
      <c r="F23" s="254">
        <f t="shared" ref="F23:N23" si="9">F24+F27</f>
        <v>38665.299999999996</v>
      </c>
      <c r="G23" s="254">
        <f t="shared" si="9"/>
        <v>0</v>
      </c>
      <c r="H23" s="254">
        <f t="shared" si="9"/>
        <v>38665.299999999996</v>
      </c>
      <c r="I23" s="254">
        <f t="shared" si="9"/>
        <v>38899</v>
      </c>
      <c r="J23" s="254">
        <f t="shared" si="9"/>
        <v>0</v>
      </c>
      <c r="K23" s="254">
        <f t="shared" si="9"/>
        <v>38899</v>
      </c>
      <c r="L23" s="254">
        <f t="shared" si="9"/>
        <v>38899</v>
      </c>
      <c r="M23" s="254">
        <f t="shared" si="9"/>
        <v>0</v>
      </c>
      <c r="N23" s="254">
        <f t="shared" si="9"/>
        <v>38899</v>
      </c>
    </row>
    <row r="24" spans="1:17" ht="25.5">
      <c r="A24" s="255"/>
      <c r="B24" s="255"/>
      <c r="C24" s="252" t="s">
        <v>31</v>
      </c>
      <c r="D24" s="27"/>
      <c r="E24" s="28" t="s">
        <v>995</v>
      </c>
      <c r="F24" s="256">
        <f>F25+F26</f>
        <v>38445.299999999996</v>
      </c>
      <c r="G24" s="256">
        <f>G25+G26</f>
        <v>0</v>
      </c>
      <c r="H24" s="256">
        <f>H25+H26</f>
        <v>38445.299999999996</v>
      </c>
      <c r="I24" s="256">
        <f>I25+I26</f>
        <v>38899</v>
      </c>
      <c r="J24" s="256"/>
      <c r="K24" s="256">
        <f>K25+K26</f>
        <v>38899</v>
      </c>
      <c r="L24" s="256">
        <f>L25+L26</f>
        <v>38899</v>
      </c>
      <c r="M24" s="256"/>
      <c r="N24" s="256">
        <f>N25+N26</f>
        <v>38899</v>
      </c>
    </row>
    <row r="25" spans="1:17" ht="39">
      <c r="A25" s="229"/>
      <c r="B25" s="27"/>
      <c r="C25" s="252"/>
      <c r="D25" s="27" t="s">
        <v>30</v>
      </c>
      <c r="E25" s="26" t="s">
        <v>453</v>
      </c>
      <c r="F25" s="29">
        <v>36441.699999999997</v>
      </c>
      <c r="G25" s="29"/>
      <c r="H25" s="29">
        <f>SUM(F25:G25)</f>
        <v>36441.699999999997</v>
      </c>
      <c r="I25" s="29">
        <v>36895.4</v>
      </c>
      <c r="J25" s="29"/>
      <c r="K25" s="29">
        <v>36895.4</v>
      </c>
      <c r="L25" s="29">
        <v>36895.4</v>
      </c>
      <c r="M25" s="29"/>
      <c r="N25" s="29">
        <v>36895.4</v>
      </c>
    </row>
    <row r="26" spans="1:17" ht="25.5">
      <c r="A26" s="229"/>
      <c r="B26" s="27"/>
      <c r="C26" s="252"/>
      <c r="D26" s="27" t="s">
        <v>17</v>
      </c>
      <c r="E26" s="30" t="s">
        <v>18</v>
      </c>
      <c r="F26" s="29">
        <v>2003.6</v>
      </c>
      <c r="G26" s="29"/>
      <c r="H26" s="29">
        <v>2003.6</v>
      </c>
      <c r="I26" s="29">
        <v>2003.6</v>
      </c>
      <c r="J26" s="29"/>
      <c r="K26" s="29">
        <v>2003.6</v>
      </c>
      <c r="L26" s="29">
        <v>2003.6</v>
      </c>
      <c r="M26" s="29"/>
      <c r="N26" s="29">
        <v>2003.6</v>
      </c>
    </row>
    <row r="27" spans="1:17" ht="51">
      <c r="A27" s="229"/>
      <c r="B27" s="27"/>
      <c r="C27" s="252" t="s">
        <v>34</v>
      </c>
      <c r="D27" s="27"/>
      <c r="E27" s="28" t="s">
        <v>994</v>
      </c>
      <c r="F27" s="29">
        <f>F29+F28</f>
        <v>220</v>
      </c>
      <c r="G27" s="29">
        <f>G29+G28</f>
        <v>0</v>
      </c>
      <c r="H27" s="29">
        <f>H29+H28</f>
        <v>220</v>
      </c>
      <c r="I27" s="29">
        <f>I29</f>
        <v>0</v>
      </c>
      <c r="J27" s="29"/>
      <c r="K27" s="29">
        <f>K29</f>
        <v>0</v>
      </c>
      <c r="L27" s="29">
        <f>L29</f>
        <v>0</v>
      </c>
      <c r="M27" s="29"/>
      <c r="N27" s="29">
        <f>N29</f>
        <v>0</v>
      </c>
    </row>
    <row r="28" spans="1:17" ht="39">
      <c r="A28" s="229"/>
      <c r="B28" s="27"/>
      <c r="C28" s="252"/>
      <c r="D28" s="27" t="s">
        <v>30</v>
      </c>
      <c r="E28" s="26" t="s">
        <v>453</v>
      </c>
      <c r="F28" s="29">
        <v>120.5</v>
      </c>
      <c r="G28" s="29"/>
      <c r="H28" s="29">
        <v>120.5</v>
      </c>
      <c r="I28" s="29"/>
      <c r="J28" s="29"/>
      <c r="K28" s="29">
        <v>0</v>
      </c>
      <c r="L28" s="29"/>
      <c r="M28" s="29"/>
      <c r="N28" s="29">
        <v>0</v>
      </c>
    </row>
    <row r="29" spans="1:17" ht="25.5">
      <c r="A29" s="229"/>
      <c r="B29" s="27"/>
      <c r="C29" s="252"/>
      <c r="D29" s="27" t="s">
        <v>17</v>
      </c>
      <c r="E29" s="30" t="s">
        <v>18</v>
      </c>
      <c r="F29" s="29">
        <v>99.5</v>
      </c>
      <c r="G29" s="29"/>
      <c r="H29" s="29">
        <v>99.5</v>
      </c>
      <c r="I29" s="29">
        <v>0</v>
      </c>
      <c r="J29" s="29"/>
      <c r="K29" s="29">
        <v>0</v>
      </c>
      <c r="L29" s="29">
        <v>0</v>
      </c>
      <c r="M29" s="29"/>
      <c r="N29" s="29">
        <v>0</v>
      </c>
    </row>
    <row r="30" spans="1:17" ht="38.25">
      <c r="A30" s="298"/>
      <c r="B30" s="291"/>
      <c r="C30" s="292" t="s">
        <v>39</v>
      </c>
      <c r="D30" s="291"/>
      <c r="E30" s="299" t="s">
        <v>828</v>
      </c>
      <c r="F30" s="294">
        <f t="shared" ref="F30:N30" si="10">F31</f>
        <v>1398.1000000000001</v>
      </c>
      <c r="G30" s="294">
        <f t="shared" si="10"/>
        <v>37.299999999999997</v>
      </c>
      <c r="H30" s="294">
        <f t="shared" si="10"/>
        <v>1435.3999999999999</v>
      </c>
      <c r="I30" s="294">
        <f t="shared" si="10"/>
        <v>1410.1</v>
      </c>
      <c r="J30" s="294">
        <f t="shared" si="10"/>
        <v>74.900000000000006</v>
      </c>
      <c r="K30" s="294">
        <f t="shared" si="10"/>
        <v>1485</v>
      </c>
      <c r="L30" s="294">
        <f t="shared" si="10"/>
        <v>1410.1</v>
      </c>
      <c r="M30" s="294">
        <f t="shared" si="10"/>
        <v>74.900000000000006</v>
      </c>
      <c r="N30" s="294">
        <f t="shared" si="10"/>
        <v>1485</v>
      </c>
    </row>
    <row r="31" spans="1:17" ht="25.5">
      <c r="A31" s="248"/>
      <c r="B31" s="34"/>
      <c r="C31" s="249" t="s">
        <v>41</v>
      </c>
      <c r="D31" s="34"/>
      <c r="E31" s="257" t="s">
        <v>977</v>
      </c>
      <c r="F31" s="251">
        <f t="shared" ref="F31:N31" si="11">F32+F35+F38+F43+F40</f>
        <v>1398.1000000000001</v>
      </c>
      <c r="G31" s="251">
        <f t="shared" si="11"/>
        <v>37.299999999999997</v>
      </c>
      <c r="H31" s="251">
        <f t="shared" si="11"/>
        <v>1435.3999999999999</v>
      </c>
      <c r="I31" s="251">
        <f t="shared" si="11"/>
        <v>1410.1</v>
      </c>
      <c r="J31" s="251">
        <f t="shared" si="11"/>
        <v>74.900000000000006</v>
      </c>
      <c r="K31" s="251">
        <f t="shared" si="11"/>
        <v>1485</v>
      </c>
      <c r="L31" s="251">
        <f t="shared" si="11"/>
        <v>1410.1</v>
      </c>
      <c r="M31" s="251">
        <f t="shared" si="11"/>
        <v>74.900000000000006</v>
      </c>
      <c r="N31" s="251">
        <f t="shared" si="11"/>
        <v>1485</v>
      </c>
    </row>
    <row r="32" spans="1:17" ht="25.5">
      <c r="A32" s="255"/>
      <c r="B32" s="255"/>
      <c r="C32" s="252" t="s">
        <v>43</v>
      </c>
      <c r="D32" s="27"/>
      <c r="E32" s="30" t="s">
        <v>978</v>
      </c>
      <c r="F32" s="29">
        <f>F33+F34</f>
        <v>838.5</v>
      </c>
      <c r="G32" s="29">
        <f t="shared" ref="G32:N32" si="12">G33+G34</f>
        <v>22.8</v>
      </c>
      <c r="H32" s="29">
        <f t="shared" si="12"/>
        <v>861.3</v>
      </c>
      <c r="I32" s="29">
        <f t="shared" si="12"/>
        <v>845.8</v>
      </c>
      <c r="J32" s="29">
        <f t="shared" si="12"/>
        <v>45.6</v>
      </c>
      <c r="K32" s="29">
        <f t="shared" si="12"/>
        <v>891.4</v>
      </c>
      <c r="L32" s="29">
        <f t="shared" si="12"/>
        <v>845.8</v>
      </c>
      <c r="M32" s="29">
        <f t="shared" si="12"/>
        <v>45.6</v>
      </c>
      <c r="N32" s="29">
        <f t="shared" si="12"/>
        <v>891.4</v>
      </c>
    </row>
    <row r="33" spans="1:14" ht="39">
      <c r="A33" s="255"/>
      <c r="B33" s="255"/>
      <c r="C33" s="252"/>
      <c r="D33" s="27" t="s">
        <v>30</v>
      </c>
      <c r="E33" s="26" t="s">
        <v>453</v>
      </c>
      <c r="F33" s="40">
        <v>769.6</v>
      </c>
      <c r="G33" s="40">
        <v>22.8</v>
      </c>
      <c r="H33" s="40">
        <f>SUM(F33:G33)</f>
        <v>792.4</v>
      </c>
      <c r="I33" s="40">
        <v>777</v>
      </c>
      <c r="J33" s="40">
        <v>45.6</v>
      </c>
      <c r="K33" s="40">
        <f>SUM(I33:J33)</f>
        <v>822.6</v>
      </c>
      <c r="L33" s="40">
        <v>777</v>
      </c>
      <c r="M33" s="40">
        <v>45.6</v>
      </c>
      <c r="N33" s="40">
        <f>SUM(L33:M33)</f>
        <v>822.6</v>
      </c>
    </row>
    <row r="34" spans="1:14" ht="25.5">
      <c r="A34" s="255"/>
      <c r="B34" s="255"/>
      <c r="C34" s="252"/>
      <c r="D34" s="27" t="s">
        <v>17</v>
      </c>
      <c r="E34" s="30" t="s">
        <v>18</v>
      </c>
      <c r="F34" s="40">
        <v>68.900000000000006</v>
      </c>
      <c r="G34" s="40"/>
      <c r="H34" s="40">
        <f>SUM(F34:G34)</f>
        <v>68.900000000000006</v>
      </c>
      <c r="I34" s="40">
        <v>68.8</v>
      </c>
      <c r="J34" s="40"/>
      <c r="K34" s="40">
        <v>68.8</v>
      </c>
      <c r="L34" s="40">
        <v>68.8</v>
      </c>
      <c r="M34" s="40"/>
      <c r="N34" s="40">
        <v>68.8</v>
      </c>
    </row>
    <row r="35" spans="1:14" ht="25.5">
      <c r="A35" s="255"/>
      <c r="B35" s="255"/>
      <c r="C35" s="252" t="s">
        <v>44</v>
      </c>
      <c r="D35" s="27"/>
      <c r="E35" s="30" t="s">
        <v>45</v>
      </c>
      <c r="F35" s="29">
        <f>F36+F37</f>
        <v>482.90000000000003</v>
      </c>
      <c r="G35" s="29">
        <f t="shared" ref="G35:N35" si="13">G36+G37</f>
        <v>12.9</v>
      </c>
      <c r="H35" s="29">
        <f t="shared" si="13"/>
        <v>495.8</v>
      </c>
      <c r="I35" s="29">
        <f t="shared" si="13"/>
        <v>487.1</v>
      </c>
      <c r="J35" s="29">
        <f t="shared" si="13"/>
        <v>25.8</v>
      </c>
      <c r="K35" s="29">
        <f t="shared" si="13"/>
        <v>512.9</v>
      </c>
      <c r="L35" s="29">
        <f t="shared" si="13"/>
        <v>487.1</v>
      </c>
      <c r="M35" s="29">
        <f t="shared" si="13"/>
        <v>25.8</v>
      </c>
      <c r="N35" s="29">
        <f t="shared" si="13"/>
        <v>512.9</v>
      </c>
    </row>
    <row r="36" spans="1:14" ht="39">
      <c r="A36" s="255"/>
      <c r="B36" s="255"/>
      <c r="C36" s="252"/>
      <c r="D36" s="27" t="s">
        <v>30</v>
      </c>
      <c r="E36" s="26" t="s">
        <v>453</v>
      </c>
      <c r="F36" s="256">
        <v>439.8</v>
      </c>
      <c r="G36" s="256">
        <v>12.9</v>
      </c>
      <c r="H36" s="256">
        <f>SUM(F36:G36)</f>
        <v>452.7</v>
      </c>
      <c r="I36" s="394">
        <v>444</v>
      </c>
      <c r="J36" s="394">
        <v>25.8</v>
      </c>
      <c r="K36" s="394">
        <f>SUM(I36:J36)</f>
        <v>469.8</v>
      </c>
      <c r="L36" s="394">
        <v>444</v>
      </c>
      <c r="M36" s="394">
        <v>25.8</v>
      </c>
      <c r="N36" s="394">
        <f>SUM(L36:M36)</f>
        <v>469.8</v>
      </c>
    </row>
    <row r="37" spans="1:14" ht="25.5">
      <c r="A37" s="255"/>
      <c r="B37" s="255"/>
      <c r="C37" s="252"/>
      <c r="D37" s="27" t="s">
        <v>17</v>
      </c>
      <c r="E37" s="30" t="s">
        <v>18</v>
      </c>
      <c r="F37" s="256">
        <v>43.1</v>
      </c>
      <c r="G37" s="256"/>
      <c r="H37" s="256">
        <f>SUM(F37:G37)</f>
        <v>43.1</v>
      </c>
      <c r="I37" s="40">
        <v>43.1</v>
      </c>
      <c r="J37" s="40"/>
      <c r="K37" s="40">
        <v>43.1</v>
      </c>
      <c r="L37" s="40">
        <v>43.1</v>
      </c>
      <c r="M37" s="40"/>
      <c r="N37" s="40">
        <v>43.1</v>
      </c>
    </row>
    <row r="38" spans="1:14">
      <c r="A38" s="229"/>
      <c r="B38" s="27"/>
      <c r="C38" s="252" t="s">
        <v>46</v>
      </c>
      <c r="D38" s="27"/>
      <c r="E38" s="30" t="s">
        <v>47</v>
      </c>
      <c r="F38" s="29">
        <f>F39</f>
        <v>17.5</v>
      </c>
      <c r="G38" s="29"/>
      <c r="H38" s="29">
        <f>H39</f>
        <v>17.5</v>
      </c>
      <c r="I38" s="29">
        <f>I39</f>
        <v>17.5</v>
      </c>
      <c r="J38" s="29"/>
      <c r="K38" s="29">
        <f>K39</f>
        <v>17.5</v>
      </c>
      <c r="L38" s="29">
        <f>L39</f>
        <v>17.5</v>
      </c>
      <c r="M38" s="29"/>
      <c r="N38" s="29">
        <f>N39</f>
        <v>17.5</v>
      </c>
    </row>
    <row r="39" spans="1:14" ht="25.5">
      <c r="A39" s="229"/>
      <c r="B39" s="27"/>
      <c r="C39" s="252"/>
      <c r="D39" s="27" t="s">
        <v>17</v>
      </c>
      <c r="E39" s="30" t="s">
        <v>18</v>
      </c>
      <c r="F39" s="29">
        <f>'Приложение 2'!$L$43</f>
        <v>17.5</v>
      </c>
      <c r="G39" s="29"/>
      <c r="H39" s="29">
        <f>'Приложение 2'!$L$43</f>
        <v>17.5</v>
      </c>
      <c r="I39" s="29">
        <f>'Приложение 2'!$L$43</f>
        <v>17.5</v>
      </c>
      <c r="J39" s="29"/>
      <c r="K39" s="29">
        <f>'Приложение 2'!$L$43</f>
        <v>17.5</v>
      </c>
      <c r="L39" s="29">
        <f>'Приложение 2'!$L$43</f>
        <v>17.5</v>
      </c>
      <c r="M39" s="29"/>
      <c r="N39" s="29">
        <f>'Приложение 2'!$L$43</f>
        <v>17.5</v>
      </c>
    </row>
    <row r="40" spans="1:14" ht="25.5">
      <c r="A40" s="229"/>
      <c r="B40" s="27"/>
      <c r="C40" s="252" t="s">
        <v>48</v>
      </c>
      <c r="D40" s="27"/>
      <c r="E40" s="30" t="s">
        <v>49</v>
      </c>
      <c r="F40" s="29">
        <f>F42+F41</f>
        <v>48.7</v>
      </c>
      <c r="G40" s="29">
        <f t="shared" ref="G40:N40" si="14">G42+G41</f>
        <v>1.3</v>
      </c>
      <c r="H40" s="29">
        <f t="shared" si="14"/>
        <v>50</v>
      </c>
      <c r="I40" s="29">
        <f t="shared" si="14"/>
        <v>49.1</v>
      </c>
      <c r="J40" s="29">
        <f t="shared" si="14"/>
        <v>2.8</v>
      </c>
      <c r="K40" s="29">
        <f t="shared" si="14"/>
        <v>51.9</v>
      </c>
      <c r="L40" s="29">
        <f t="shared" si="14"/>
        <v>49.1</v>
      </c>
      <c r="M40" s="29">
        <f t="shared" si="14"/>
        <v>2.8</v>
      </c>
      <c r="N40" s="29">
        <f t="shared" si="14"/>
        <v>51.9</v>
      </c>
    </row>
    <row r="41" spans="1:14" ht="39">
      <c r="A41" s="229"/>
      <c r="B41" s="27"/>
      <c r="C41" s="252"/>
      <c r="D41" s="27" t="s">
        <v>30</v>
      </c>
      <c r="E41" s="26" t="s">
        <v>453</v>
      </c>
      <c r="F41" s="40">
        <v>44</v>
      </c>
      <c r="G41" s="40">
        <v>1.3</v>
      </c>
      <c r="H41" s="40">
        <f>SUM(F41:G41)</f>
        <v>45.3</v>
      </c>
      <c r="I41" s="40">
        <v>44.4</v>
      </c>
      <c r="J41" s="40">
        <v>2.8</v>
      </c>
      <c r="K41" s="40">
        <f>SUM(I41:J41)</f>
        <v>47.199999999999996</v>
      </c>
      <c r="L41" s="40">
        <v>44.4</v>
      </c>
      <c r="M41" s="40">
        <v>2.8</v>
      </c>
      <c r="N41" s="40">
        <f>SUM(L41:M41)</f>
        <v>47.199999999999996</v>
      </c>
    </row>
    <row r="42" spans="1:14" ht="25.5">
      <c r="A42" s="229"/>
      <c r="B42" s="27"/>
      <c r="C42" s="252"/>
      <c r="D42" s="27" t="s">
        <v>17</v>
      </c>
      <c r="E42" s="30" t="s">
        <v>18</v>
      </c>
      <c r="F42" s="40">
        <v>4.7</v>
      </c>
      <c r="G42" s="40"/>
      <c r="H42" s="40">
        <v>4.7</v>
      </c>
      <c r="I42" s="40">
        <v>4.7</v>
      </c>
      <c r="J42" s="40"/>
      <c r="K42" s="40">
        <v>4.7</v>
      </c>
      <c r="L42" s="40">
        <v>4.7</v>
      </c>
      <c r="M42" s="40"/>
      <c r="N42" s="40">
        <v>4.7</v>
      </c>
    </row>
    <row r="43" spans="1:14" ht="38.25">
      <c r="A43" s="229"/>
      <c r="B43" s="27"/>
      <c r="C43" s="252" t="s">
        <v>51</v>
      </c>
      <c r="D43" s="27"/>
      <c r="E43" s="30" t="s">
        <v>454</v>
      </c>
      <c r="F43" s="29">
        <f>F44</f>
        <v>10.5</v>
      </c>
      <c r="G43" s="29">
        <v>0.3</v>
      </c>
      <c r="H43" s="29">
        <f>SUM(F43:G43)</f>
        <v>10.8</v>
      </c>
      <c r="I43" s="29">
        <f>I44</f>
        <v>10.6</v>
      </c>
      <c r="J43" s="29">
        <v>0.7</v>
      </c>
      <c r="K43" s="29">
        <f>K44</f>
        <v>11.299999999999999</v>
      </c>
      <c r="L43" s="29">
        <f>L44</f>
        <v>10.6</v>
      </c>
      <c r="M43" s="29">
        <v>0.7</v>
      </c>
      <c r="N43" s="29">
        <f>N44</f>
        <v>11.299999999999999</v>
      </c>
    </row>
    <row r="44" spans="1:14" ht="25.5">
      <c r="A44" s="229"/>
      <c r="B44" s="27"/>
      <c r="C44" s="252"/>
      <c r="D44" s="27" t="s">
        <v>17</v>
      </c>
      <c r="E44" s="30" t="s">
        <v>18</v>
      </c>
      <c r="F44" s="40">
        <v>10.5</v>
      </c>
      <c r="G44" s="40">
        <v>0.3</v>
      </c>
      <c r="H44" s="40">
        <f>SUM(F44:G44)</f>
        <v>10.8</v>
      </c>
      <c r="I44" s="40">
        <v>10.6</v>
      </c>
      <c r="J44" s="40">
        <v>0.7</v>
      </c>
      <c r="K44" s="40">
        <f>SUM(I44:J44)</f>
        <v>11.299999999999999</v>
      </c>
      <c r="L44" s="40">
        <v>10.6</v>
      </c>
      <c r="M44" s="40">
        <v>0.7</v>
      </c>
      <c r="N44" s="40">
        <f>SUM(L44:M44)</f>
        <v>11.299999999999999</v>
      </c>
    </row>
    <row r="45" spans="1:14" ht="25.5">
      <c r="A45" s="239"/>
      <c r="B45" s="239"/>
      <c r="C45" s="240" t="s">
        <v>167</v>
      </c>
      <c r="D45" s="239"/>
      <c r="E45" s="241" t="s">
        <v>168</v>
      </c>
      <c r="F45" s="242">
        <f t="shared" ref="F45:N46" si="15">F46</f>
        <v>61.1</v>
      </c>
      <c r="G45" s="242">
        <f t="shared" si="15"/>
        <v>1.7</v>
      </c>
      <c r="H45" s="242">
        <f t="shared" si="15"/>
        <v>62.800000000000004</v>
      </c>
      <c r="I45" s="242">
        <f t="shared" si="15"/>
        <v>61.599999999999994</v>
      </c>
      <c r="J45" s="242">
        <f t="shared" si="15"/>
        <v>3.5</v>
      </c>
      <c r="K45" s="242">
        <f t="shared" si="15"/>
        <v>65.099999999999994</v>
      </c>
      <c r="L45" s="242">
        <f t="shared" si="15"/>
        <v>61.599999999999994</v>
      </c>
      <c r="M45" s="242">
        <f t="shared" si="15"/>
        <v>3.5</v>
      </c>
      <c r="N45" s="242">
        <f t="shared" si="15"/>
        <v>65.099999999999994</v>
      </c>
    </row>
    <row r="46" spans="1:14" ht="38.25">
      <c r="A46" s="258"/>
      <c r="B46" s="259"/>
      <c r="C46" s="249" t="s">
        <v>181</v>
      </c>
      <c r="D46" s="259"/>
      <c r="E46" s="257" t="s">
        <v>182</v>
      </c>
      <c r="F46" s="260">
        <f t="shared" si="15"/>
        <v>61.1</v>
      </c>
      <c r="G46" s="260">
        <f t="shared" si="15"/>
        <v>1.7</v>
      </c>
      <c r="H46" s="260">
        <f t="shared" si="15"/>
        <v>62.800000000000004</v>
      </c>
      <c r="I46" s="260">
        <f t="shared" si="15"/>
        <v>61.599999999999994</v>
      </c>
      <c r="J46" s="260">
        <f t="shared" si="15"/>
        <v>3.5</v>
      </c>
      <c r="K46" s="260">
        <f t="shared" si="15"/>
        <v>65.099999999999994</v>
      </c>
      <c r="L46" s="260">
        <f t="shared" si="15"/>
        <v>61.599999999999994</v>
      </c>
      <c r="M46" s="260">
        <f t="shared" si="15"/>
        <v>3.5</v>
      </c>
      <c r="N46" s="260">
        <f t="shared" si="15"/>
        <v>65.099999999999994</v>
      </c>
    </row>
    <row r="47" spans="1:14" ht="51">
      <c r="A47" s="229"/>
      <c r="B47" s="27"/>
      <c r="C47" s="252" t="s">
        <v>189</v>
      </c>
      <c r="D47" s="27"/>
      <c r="E47" s="28" t="s">
        <v>458</v>
      </c>
      <c r="F47" s="29">
        <f>F48+F49</f>
        <v>61.1</v>
      </c>
      <c r="G47" s="29">
        <f>G48+G49</f>
        <v>1.7</v>
      </c>
      <c r="H47" s="29">
        <f t="shared" ref="H47:N47" si="16">H48+H49</f>
        <v>62.800000000000004</v>
      </c>
      <c r="I47" s="29">
        <f t="shared" si="16"/>
        <v>61.599999999999994</v>
      </c>
      <c r="J47" s="29">
        <f t="shared" si="16"/>
        <v>3.5</v>
      </c>
      <c r="K47" s="29">
        <f t="shared" si="16"/>
        <v>65.099999999999994</v>
      </c>
      <c r="L47" s="29">
        <f t="shared" si="16"/>
        <v>61.599999999999994</v>
      </c>
      <c r="M47" s="29">
        <f t="shared" si="16"/>
        <v>3.5</v>
      </c>
      <c r="N47" s="29">
        <f t="shared" si="16"/>
        <v>65.099999999999994</v>
      </c>
    </row>
    <row r="48" spans="1:14" ht="39">
      <c r="A48" s="229"/>
      <c r="B48" s="27"/>
      <c r="C48" s="234"/>
      <c r="D48" s="27" t="s">
        <v>30</v>
      </c>
      <c r="E48" s="26" t="s">
        <v>453</v>
      </c>
      <c r="F48" s="29">
        <v>44</v>
      </c>
      <c r="G48" s="29">
        <v>1.7</v>
      </c>
      <c r="H48" s="29">
        <f>SUM(F48:G48)</f>
        <v>45.7</v>
      </c>
      <c r="I48" s="29">
        <v>44.4</v>
      </c>
      <c r="J48" s="29">
        <v>3.5</v>
      </c>
      <c r="K48" s="29">
        <f>SUM(I48:J48)</f>
        <v>47.9</v>
      </c>
      <c r="L48" s="29">
        <v>44.4</v>
      </c>
      <c r="M48" s="29">
        <v>3.5</v>
      </c>
      <c r="N48" s="29">
        <f>SUM(L48:M48)</f>
        <v>47.9</v>
      </c>
    </row>
    <row r="49" spans="1:14" ht="25.5">
      <c r="A49" s="229"/>
      <c r="B49" s="27"/>
      <c r="C49" s="234"/>
      <c r="D49" s="27" t="s">
        <v>17</v>
      </c>
      <c r="E49" s="30" t="s">
        <v>18</v>
      </c>
      <c r="F49" s="29">
        <v>17.100000000000001</v>
      </c>
      <c r="G49" s="29"/>
      <c r="H49" s="29">
        <v>17.100000000000001</v>
      </c>
      <c r="I49" s="29">
        <v>17.2</v>
      </c>
      <c r="J49" s="29"/>
      <c r="K49" s="29">
        <v>17.2</v>
      </c>
      <c r="L49" s="29">
        <v>17.2</v>
      </c>
      <c r="M49" s="29"/>
      <c r="N49" s="29">
        <v>17.2</v>
      </c>
    </row>
    <row r="50" spans="1:14">
      <c r="A50" s="229"/>
      <c r="B50" s="27"/>
      <c r="C50" s="234" t="s">
        <v>829</v>
      </c>
      <c r="D50" s="7"/>
      <c r="E50" s="237" t="s">
        <v>1124</v>
      </c>
      <c r="F50" s="236">
        <f t="shared" ref="F50:N52" si="17">F51</f>
        <v>3.8</v>
      </c>
      <c r="G50" s="236">
        <f t="shared" si="17"/>
        <v>0.2</v>
      </c>
      <c r="H50" s="236">
        <f t="shared" si="17"/>
        <v>4</v>
      </c>
      <c r="I50" s="236">
        <f t="shared" si="17"/>
        <v>3.9</v>
      </c>
      <c r="J50" s="236">
        <f t="shared" si="17"/>
        <v>0.2</v>
      </c>
      <c r="K50" s="236">
        <f t="shared" si="17"/>
        <v>4.0999999999999996</v>
      </c>
      <c r="L50" s="236">
        <f t="shared" si="17"/>
        <v>3.9</v>
      </c>
      <c r="M50" s="236">
        <f t="shared" si="17"/>
        <v>0.2</v>
      </c>
      <c r="N50" s="236">
        <f t="shared" si="17"/>
        <v>4.0999999999999996</v>
      </c>
    </row>
    <row r="51" spans="1:14" ht="38.25">
      <c r="A51" s="229"/>
      <c r="B51" s="27"/>
      <c r="C51" s="234" t="s">
        <v>386</v>
      </c>
      <c r="D51" s="7"/>
      <c r="E51" s="237" t="s">
        <v>1123</v>
      </c>
      <c r="F51" s="236">
        <f t="shared" si="17"/>
        <v>3.8</v>
      </c>
      <c r="G51" s="236">
        <f t="shared" si="17"/>
        <v>0.2</v>
      </c>
      <c r="H51" s="236">
        <f t="shared" si="17"/>
        <v>4</v>
      </c>
      <c r="I51" s="236">
        <f t="shared" si="17"/>
        <v>3.9</v>
      </c>
      <c r="J51" s="236">
        <f t="shared" si="17"/>
        <v>0.2</v>
      </c>
      <c r="K51" s="236">
        <f t="shared" si="17"/>
        <v>4.0999999999999996</v>
      </c>
      <c r="L51" s="236">
        <f t="shared" si="17"/>
        <v>3.9</v>
      </c>
      <c r="M51" s="236">
        <f t="shared" si="17"/>
        <v>0.2</v>
      </c>
      <c r="N51" s="236">
        <f t="shared" si="17"/>
        <v>4.0999999999999996</v>
      </c>
    </row>
    <row r="52" spans="1:14" ht="38.25">
      <c r="A52" s="229"/>
      <c r="B52" s="27"/>
      <c r="C52" s="252" t="s">
        <v>452</v>
      </c>
      <c r="D52" s="27"/>
      <c r="E52" s="28" t="s">
        <v>400</v>
      </c>
      <c r="F52" s="29">
        <f t="shared" si="17"/>
        <v>3.8</v>
      </c>
      <c r="G52" s="29">
        <f t="shared" si="17"/>
        <v>0.2</v>
      </c>
      <c r="H52" s="29">
        <f t="shared" si="17"/>
        <v>4</v>
      </c>
      <c r="I52" s="29">
        <f t="shared" si="17"/>
        <v>3.9</v>
      </c>
      <c r="J52" s="29">
        <f>J53</f>
        <v>0.2</v>
      </c>
      <c r="K52" s="29">
        <f t="shared" si="17"/>
        <v>4.0999999999999996</v>
      </c>
      <c r="L52" s="29">
        <f t="shared" si="17"/>
        <v>3.9</v>
      </c>
      <c r="M52" s="29">
        <f>M53</f>
        <v>0.2</v>
      </c>
      <c r="N52" s="29">
        <f t="shared" si="17"/>
        <v>4.0999999999999996</v>
      </c>
    </row>
    <row r="53" spans="1:14" ht="25.5">
      <c r="A53" s="229"/>
      <c r="B53" s="27"/>
      <c r="C53" s="252"/>
      <c r="D53" s="27" t="s">
        <v>17</v>
      </c>
      <c r="E53" s="28" t="s">
        <v>18</v>
      </c>
      <c r="F53" s="164">
        <v>3.8</v>
      </c>
      <c r="G53" s="164">
        <v>0.2</v>
      </c>
      <c r="H53" s="164">
        <f>SUM(F53:G53)</f>
        <v>4</v>
      </c>
      <c r="I53" s="164">
        <v>3.9</v>
      </c>
      <c r="J53" s="164">
        <v>0.2</v>
      </c>
      <c r="K53" s="164">
        <f>SUM(I53:J53)</f>
        <v>4.0999999999999996</v>
      </c>
      <c r="L53" s="164">
        <v>3.9</v>
      </c>
      <c r="M53" s="164">
        <v>0.2</v>
      </c>
      <c r="N53" s="164">
        <f>SUM(L53:M53)</f>
        <v>4.0999999999999996</v>
      </c>
    </row>
    <row r="54" spans="1:14">
      <c r="A54" s="233"/>
      <c r="B54" s="7" t="s">
        <v>830</v>
      </c>
      <c r="C54" s="234"/>
      <c r="D54" s="7"/>
      <c r="E54" s="237" t="s">
        <v>831</v>
      </c>
      <c r="F54" s="236">
        <f t="shared" ref="F54:N58" si="18">F55</f>
        <v>36.299999999999997</v>
      </c>
      <c r="G54" s="236"/>
      <c r="H54" s="236">
        <f t="shared" si="18"/>
        <v>36.299999999999997</v>
      </c>
      <c r="I54" s="236">
        <f t="shared" si="18"/>
        <v>2.6</v>
      </c>
      <c r="J54" s="236"/>
      <c r="K54" s="236">
        <f t="shared" si="18"/>
        <v>2.6</v>
      </c>
      <c r="L54" s="236">
        <f t="shared" si="18"/>
        <v>2.5</v>
      </c>
      <c r="M54" s="236"/>
      <c r="N54" s="236">
        <f t="shared" si="18"/>
        <v>2.5</v>
      </c>
    </row>
    <row r="55" spans="1:14" ht="25.5">
      <c r="A55" s="238"/>
      <c r="B55" s="239"/>
      <c r="C55" s="240" t="s">
        <v>11</v>
      </c>
      <c r="D55" s="239"/>
      <c r="E55" s="241" t="s">
        <v>12</v>
      </c>
      <c r="F55" s="242">
        <f t="shared" si="18"/>
        <v>36.299999999999997</v>
      </c>
      <c r="G55" s="242"/>
      <c r="H55" s="242">
        <f t="shared" si="18"/>
        <v>36.299999999999997</v>
      </c>
      <c r="I55" s="242">
        <f t="shared" si="18"/>
        <v>2.6</v>
      </c>
      <c r="J55" s="242"/>
      <c r="K55" s="242">
        <f t="shared" si="18"/>
        <v>2.6</v>
      </c>
      <c r="L55" s="242">
        <f t="shared" si="18"/>
        <v>2.5</v>
      </c>
      <c r="M55" s="242"/>
      <c r="N55" s="242">
        <f t="shared" si="18"/>
        <v>2.5</v>
      </c>
    </row>
    <row r="56" spans="1:14" ht="38.25">
      <c r="A56" s="298"/>
      <c r="B56" s="291"/>
      <c r="C56" s="292" t="s">
        <v>39</v>
      </c>
      <c r="D56" s="291"/>
      <c r="E56" s="299" t="s">
        <v>832</v>
      </c>
      <c r="F56" s="294">
        <f t="shared" si="18"/>
        <v>36.299999999999997</v>
      </c>
      <c r="G56" s="294"/>
      <c r="H56" s="294">
        <f t="shared" si="18"/>
        <v>36.299999999999997</v>
      </c>
      <c r="I56" s="294">
        <f t="shared" si="18"/>
        <v>2.6</v>
      </c>
      <c r="J56" s="294"/>
      <c r="K56" s="294">
        <f t="shared" si="18"/>
        <v>2.6</v>
      </c>
      <c r="L56" s="294">
        <f t="shared" si="18"/>
        <v>2.5</v>
      </c>
      <c r="M56" s="294"/>
      <c r="N56" s="294">
        <f t="shared" si="18"/>
        <v>2.5</v>
      </c>
    </row>
    <row r="57" spans="1:14" ht="25.5">
      <c r="A57" s="248"/>
      <c r="B57" s="34"/>
      <c r="C57" s="249" t="s">
        <v>41</v>
      </c>
      <c r="D57" s="34"/>
      <c r="E57" s="257" t="s">
        <v>833</v>
      </c>
      <c r="F57" s="251">
        <f t="shared" si="18"/>
        <v>36.299999999999997</v>
      </c>
      <c r="G57" s="251"/>
      <c r="H57" s="251">
        <f t="shared" si="18"/>
        <v>36.299999999999997</v>
      </c>
      <c r="I57" s="251">
        <f t="shared" si="18"/>
        <v>2.6</v>
      </c>
      <c r="J57" s="251"/>
      <c r="K57" s="251">
        <f t="shared" si="18"/>
        <v>2.6</v>
      </c>
      <c r="L57" s="251">
        <f t="shared" si="18"/>
        <v>2.5</v>
      </c>
      <c r="M57" s="251"/>
      <c r="N57" s="251">
        <f t="shared" si="18"/>
        <v>2.5</v>
      </c>
    </row>
    <row r="58" spans="1:14" ht="39">
      <c r="A58" s="229"/>
      <c r="B58" s="27"/>
      <c r="C58" s="252" t="s">
        <v>52</v>
      </c>
      <c r="D58" s="27"/>
      <c r="E58" s="26" t="s">
        <v>456</v>
      </c>
      <c r="F58" s="29">
        <f t="shared" si="18"/>
        <v>36.299999999999997</v>
      </c>
      <c r="G58" s="29"/>
      <c r="H58" s="29">
        <f t="shared" si="18"/>
        <v>36.299999999999997</v>
      </c>
      <c r="I58" s="29">
        <f t="shared" si="18"/>
        <v>2.6</v>
      </c>
      <c r="J58" s="29"/>
      <c r="K58" s="29">
        <f t="shared" si="18"/>
        <v>2.6</v>
      </c>
      <c r="L58" s="29">
        <f t="shared" si="18"/>
        <v>2.5</v>
      </c>
      <c r="M58" s="29"/>
      <c r="N58" s="29">
        <f t="shared" si="18"/>
        <v>2.5</v>
      </c>
    </row>
    <row r="59" spans="1:14" ht="25.5">
      <c r="A59" s="229"/>
      <c r="B59" s="27"/>
      <c r="C59" s="252"/>
      <c r="D59" s="27" t="s">
        <v>17</v>
      </c>
      <c r="E59" s="30" t="s">
        <v>18</v>
      </c>
      <c r="F59" s="169">
        <v>36.299999999999997</v>
      </c>
      <c r="G59" s="169"/>
      <c r="H59" s="169">
        <v>36.299999999999997</v>
      </c>
      <c r="I59" s="169">
        <v>2.6</v>
      </c>
      <c r="J59" s="169"/>
      <c r="K59" s="169">
        <v>2.6</v>
      </c>
      <c r="L59" s="169">
        <v>2.5</v>
      </c>
      <c r="M59" s="169"/>
      <c r="N59" s="169">
        <v>2.5</v>
      </c>
    </row>
    <row r="60" spans="1:14">
      <c r="A60" s="233"/>
      <c r="B60" s="7" t="s">
        <v>834</v>
      </c>
      <c r="C60" s="234"/>
      <c r="D60" s="233"/>
      <c r="E60" s="235" t="s">
        <v>835</v>
      </c>
      <c r="F60" s="236">
        <f>F61+F99</f>
        <v>52470.400000000001</v>
      </c>
      <c r="G60" s="236">
        <f>G61+G99</f>
        <v>1570.1</v>
      </c>
      <c r="H60" s="236">
        <f>H61+H99</f>
        <v>54040.499999999993</v>
      </c>
      <c r="I60" s="236">
        <f>I61+I99</f>
        <v>46932.200000000004</v>
      </c>
      <c r="J60" s="236"/>
      <c r="K60" s="236">
        <f>K61+K99</f>
        <v>46932.200000000004</v>
      </c>
      <c r="L60" s="236">
        <f>L61+L99</f>
        <v>48997.9</v>
      </c>
      <c r="M60" s="236"/>
      <c r="N60" s="236">
        <f>N61+N99</f>
        <v>48997.9</v>
      </c>
    </row>
    <row r="61" spans="1:14" ht="25.5">
      <c r="A61" s="233"/>
      <c r="B61" s="7"/>
      <c r="C61" s="234" t="s">
        <v>9</v>
      </c>
      <c r="D61" s="233"/>
      <c r="E61" s="237" t="s">
        <v>10</v>
      </c>
      <c r="F61" s="236">
        <f>F62+F94+F88</f>
        <v>2903</v>
      </c>
      <c r="G61" s="236">
        <f>G62+G94+G88</f>
        <v>0</v>
      </c>
      <c r="H61" s="236">
        <f>H62+H94+H88</f>
        <v>2903</v>
      </c>
      <c r="I61" s="236">
        <f>I62+I94</f>
        <v>1625.9</v>
      </c>
      <c r="J61" s="236"/>
      <c r="K61" s="236">
        <f>K62+K94</f>
        <v>1625.9</v>
      </c>
      <c r="L61" s="236">
        <f>L62+L94</f>
        <v>1625.9</v>
      </c>
      <c r="M61" s="236"/>
      <c r="N61" s="236">
        <f>N62+N94</f>
        <v>1625.9</v>
      </c>
    </row>
    <row r="62" spans="1:14" ht="25.5">
      <c r="A62" s="238"/>
      <c r="B62" s="239"/>
      <c r="C62" s="240" t="s">
        <v>11</v>
      </c>
      <c r="D62" s="239"/>
      <c r="E62" s="241" t="s">
        <v>12</v>
      </c>
      <c r="F62" s="242">
        <f>F63+F75+F80</f>
        <v>2540.8000000000002</v>
      </c>
      <c r="G62" s="242">
        <f>G63+G75+G80</f>
        <v>0</v>
      </c>
      <c r="H62" s="242">
        <f>H63+H75+H80</f>
        <v>2540.8000000000002</v>
      </c>
      <c r="I62" s="242">
        <f>I63+I75+I80</f>
        <v>1295.9000000000001</v>
      </c>
      <c r="J62" s="242"/>
      <c r="K62" s="242">
        <f>K63+K75+K80</f>
        <v>1295.9000000000001</v>
      </c>
      <c r="L62" s="242">
        <f>L63+L75+L80</f>
        <v>1295.9000000000001</v>
      </c>
      <c r="M62" s="242"/>
      <c r="N62" s="242">
        <f>N63+N75+N80</f>
        <v>1295.9000000000001</v>
      </c>
    </row>
    <row r="63" spans="1:14" ht="25.5">
      <c r="A63" s="298"/>
      <c r="B63" s="291"/>
      <c r="C63" s="292" t="s">
        <v>13</v>
      </c>
      <c r="D63" s="291"/>
      <c r="E63" s="299" t="s">
        <v>14</v>
      </c>
      <c r="F63" s="294">
        <f>F64+F70+F67</f>
        <v>1130.4000000000001</v>
      </c>
      <c r="G63" s="294">
        <f>G64+G70+G67</f>
        <v>0</v>
      </c>
      <c r="H63" s="294">
        <f>H64+H70+H67</f>
        <v>1130.4000000000001</v>
      </c>
      <c r="I63" s="294">
        <f>I64+I70+I67</f>
        <v>0</v>
      </c>
      <c r="J63" s="294"/>
      <c r="K63" s="294">
        <f>K64+K70+K67</f>
        <v>0</v>
      </c>
      <c r="L63" s="294">
        <f>L64+L70+L67</f>
        <v>0</v>
      </c>
      <c r="M63" s="294"/>
      <c r="N63" s="294">
        <f>N64+N70+N67</f>
        <v>0</v>
      </c>
    </row>
    <row r="64" spans="1:14" ht="25.5">
      <c r="A64" s="248"/>
      <c r="B64" s="34"/>
      <c r="C64" s="249" t="s">
        <v>15</v>
      </c>
      <c r="D64" s="34"/>
      <c r="E64" s="257" t="s">
        <v>836</v>
      </c>
      <c r="F64" s="251">
        <f t="shared" ref="F64:N65" si="19">F65</f>
        <v>149.80000000000001</v>
      </c>
      <c r="G64" s="251">
        <f t="shared" si="19"/>
        <v>0</v>
      </c>
      <c r="H64" s="251">
        <f t="shared" si="19"/>
        <v>149.80000000000001</v>
      </c>
      <c r="I64" s="251">
        <f t="shared" si="19"/>
        <v>0</v>
      </c>
      <c r="J64" s="251"/>
      <c r="K64" s="251">
        <f t="shared" si="19"/>
        <v>0</v>
      </c>
      <c r="L64" s="251">
        <f t="shared" si="19"/>
        <v>0</v>
      </c>
      <c r="M64" s="251"/>
      <c r="N64" s="251">
        <f t="shared" si="19"/>
        <v>0</v>
      </c>
    </row>
    <row r="65" spans="1:14" ht="19.5" customHeight="1">
      <c r="A65" s="229"/>
      <c r="B65" s="27"/>
      <c r="C65" s="27" t="str">
        <f>'Приложение 2'!$A$11</f>
        <v>01 1 10 4У011</v>
      </c>
      <c r="D65" s="7"/>
      <c r="E65" s="30" t="str">
        <f>'Приложение 2'!$C$11</f>
        <v>Приобретение металлических стеллажей</v>
      </c>
      <c r="F65" s="29">
        <f t="shared" si="19"/>
        <v>149.80000000000001</v>
      </c>
      <c r="G65" s="29">
        <f t="shared" si="19"/>
        <v>0</v>
      </c>
      <c r="H65" s="29">
        <f t="shared" si="19"/>
        <v>149.80000000000001</v>
      </c>
      <c r="I65" s="29">
        <f t="shared" si="19"/>
        <v>0</v>
      </c>
      <c r="J65" s="29"/>
      <c r="K65" s="29">
        <f t="shared" si="19"/>
        <v>0</v>
      </c>
      <c r="L65" s="29">
        <f t="shared" si="19"/>
        <v>0</v>
      </c>
      <c r="M65" s="29"/>
      <c r="N65" s="29">
        <f t="shared" si="19"/>
        <v>0</v>
      </c>
    </row>
    <row r="66" spans="1:14" ht="25.5">
      <c r="A66" s="229"/>
      <c r="B66" s="27"/>
      <c r="C66" s="234"/>
      <c r="D66" s="27" t="s">
        <v>17</v>
      </c>
      <c r="E66" s="30" t="s">
        <v>18</v>
      </c>
      <c r="F66" s="29">
        <v>149.80000000000001</v>
      </c>
      <c r="G66" s="29"/>
      <c r="H66" s="29">
        <f>SUM(F66:G66)</f>
        <v>149.80000000000001</v>
      </c>
      <c r="I66" s="29">
        <f>'Приложение 2'!$M$12</f>
        <v>0</v>
      </c>
      <c r="J66" s="29"/>
      <c r="K66" s="29">
        <f>'Приложение 2'!$M$12</f>
        <v>0</v>
      </c>
      <c r="L66" s="29">
        <f>'Приложение 2'!$P$12</f>
        <v>0</v>
      </c>
      <c r="M66" s="29"/>
      <c r="N66" s="29">
        <f>'Приложение 2'!$P$12</f>
        <v>0</v>
      </c>
    </row>
    <row r="67" spans="1:14" ht="25.5">
      <c r="A67" s="248"/>
      <c r="B67" s="34"/>
      <c r="C67" s="249" t="s">
        <v>19</v>
      </c>
      <c r="D67" s="34"/>
      <c r="E67" s="257" t="s">
        <v>20</v>
      </c>
      <c r="F67" s="251">
        <f>F68</f>
        <v>877.5</v>
      </c>
      <c r="G67" s="251"/>
      <c r="H67" s="251">
        <f>H68</f>
        <v>877.5</v>
      </c>
      <c r="I67" s="251">
        <f>I68</f>
        <v>0</v>
      </c>
      <c r="J67" s="251"/>
      <c r="K67" s="251">
        <f>K68</f>
        <v>0</v>
      </c>
      <c r="L67" s="251">
        <f>L68</f>
        <v>0</v>
      </c>
      <c r="M67" s="251"/>
      <c r="N67" s="251">
        <f>N68</f>
        <v>0</v>
      </c>
    </row>
    <row r="68" spans="1:14" ht="51.75">
      <c r="A68" s="229"/>
      <c r="B68" s="27"/>
      <c r="C68" s="27" t="str">
        <f>'Приложение 2'!$A$14</f>
        <v>01 1 20 4У020</v>
      </c>
      <c r="D68" s="7"/>
      <c r="E68" s="26" t="str">
        <f>'Приложение 2'!$C$14</f>
        <v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v>
      </c>
      <c r="F68" s="29">
        <f>F69</f>
        <v>877.5</v>
      </c>
      <c r="G68" s="29"/>
      <c r="H68" s="29">
        <f>H69</f>
        <v>877.5</v>
      </c>
      <c r="I68" s="29">
        <v>0</v>
      </c>
      <c r="J68" s="29"/>
      <c r="K68" s="29">
        <v>0</v>
      </c>
      <c r="L68" s="29">
        <v>0</v>
      </c>
      <c r="M68" s="29"/>
      <c r="N68" s="29">
        <v>0</v>
      </c>
    </row>
    <row r="69" spans="1:14" ht="25.5">
      <c r="A69" s="229"/>
      <c r="B69" s="27"/>
      <c r="C69" s="234"/>
      <c r="D69" s="27" t="s">
        <v>17</v>
      </c>
      <c r="E69" s="30" t="s">
        <v>18</v>
      </c>
      <c r="F69" s="29">
        <v>877.5</v>
      </c>
      <c r="G69" s="29"/>
      <c r="H69" s="29">
        <v>877.5</v>
      </c>
      <c r="I69" s="29">
        <v>0</v>
      </c>
      <c r="J69" s="29"/>
      <c r="K69" s="29">
        <v>0</v>
      </c>
      <c r="L69" s="29">
        <v>0</v>
      </c>
      <c r="M69" s="29"/>
      <c r="N69" s="29">
        <v>0</v>
      </c>
    </row>
    <row r="70" spans="1:14" ht="25.5">
      <c r="A70" s="248"/>
      <c r="B70" s="34"/>
      <c r="C70" s="249" t="s">
        <v>22</v>
      </c>
      <c r="D70" s="34"/>
      <c r="E70" s="257" t="s">
        <v>837</v>
      </c>
      <c r="F70" s="251">
        <f>F71+F73</f>
        <v>103.10000000000001</v>
      </c>
      <c r="G70" s="251"/>
      <c r="H70" s="251">
        <f>H71+H73</f>
        <v>103.10000000000001</v>
      </c>
      <c r="I70" s="251">
        <f>I71</f>
        <v>0</v>
      </c>
      <c r="J70" s="251"/>
      <c r="K70" s="251">
        <f>K71</f>
        <v>0</v>
      </c>
      <c r="L70" s="251">
        <f>L71</f>
        <v>0</v>
      </c>
      <c r="M70" s="251"/>
      <c r="N70" s="251">
        <f>N71</f>
        <v>0</v>
      </c>
    </row>
    <row r="71" spans="1:14" ht="25.5">
      <c r="A71" s="229"/>
      <c r="B71" s="27"/>
      <c r="C71" s="27" t="str">
        <f>'Приложение 2'!$A$17</f>
        <v>01 1 30 4У040</v>
      </c>
      <c r="D71" s="27"/>
      <c r="E71" s="28" t="str">
        <f>'Приложение 2'!$C$17</f>
        <v>Обеспечение функционирования официального сайта администрации, предоставление информационных услуг</v>
      </c>
      <c r="F71" s="29">
        <f>F72</f>
        <v>33.200000000000003</v>
      </c>
      <c r="G71" s="29"/>
      <c r="H71" s="29">
        <f>H72</f>
        <v>33.200000000000003</v>
      </c>
      <c r="I71" s="29">
        <f>I72</f>
        <v>0</v>
      </c>
      <c r="J71" s="29"/>
      <c r="K71" s="29">
        <f>K72</f>
        <v>0</v>
      </c>
      <c r="L71" s="29">
        <f>L72</f>
        <v>0</v>
      </c>
      <c r="M71" s="29"/>
      <c r="N71" s="29">
        <f>N72</f>
        <v>0</v>
      </c>
    </row>
    <row r="72" spans="1:14" ht="25.5">
      <c r="A72" s="229"/>
      <c r="B72" s="27"/>
      <c r="C72" s="252"/>
      <c r="D72" s="27" t="s">
        <v>17</v>
      </c>
      <c r="E72" s="30" t="s">
        <v>18</v>
      </c>
      <c r="F72" s="29">
        <v>33.200000000000003</v>
      </c>
      <c r="G72" s="29"/>
      <c r="H72" s="29">
        <v>33.200000000000003</v>
      </c>
      <c r="I72" s="29">
        <v>0</v>
      </c>
      <c r="J72" s="29"/>
      <c r="K72" s="29">
        <v>0</v>
      </c>
      <c r="L72" s="29">
        <v>0</v>
      </c>
      <c r="M72" s="29"/>
      <c r="N72" s="29">
        <v>0</v>
      </c>
    </row>
    <row r="73" spans="1:14" ht="37.5" customHeight="1">
      <c r="A73" s="229"/>
      <c r="B73" s="27"/>
      <c r="C73" s="27" t="str">
        <f>'Приложение 2'!$A$19</f>
        <v>01 1 30 4У041</v>
      </c>
      <c r="D73" s="27"/>
      <c r="E73" s="28" t="str">
        <f>'Приложение 2'!$C$19</f>
        <v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v>
      </c>
      <c r="F73" s="29">
        <f>F74</f>
        <v>69.900000000000006</v>
      </c>
      <c r="G73" s="29"/>
      <c r="H73" s="29">
        <f>H74</f>
        <v>69.900000000000006</v>
      </c>
      <c r="I73" s="29">
        <f>I74</f>
        <v>0</v>
      </c>
      <c r="J73" s="29"/>
      <c r="K73" s="29">
        <f>K74</f>
        <v>0</v>
      </c>
      <c r="L73" s="29">
        <f>L74</f>
        <v>0</v>
      </c>
      <c r="M73" s="29"/>
      <c r="N73" s="29">
        <f>N74</f>
        <v>0</v>
      </c>
    </row>
    <row r="74" spans="1:14" ht="25.5">
      <c r="A74" s="229"/>
      <c r="B74" s="27"/>
      <c r="C74" s="252"/>
      <c r="D74" s="27" t="s">
        <v>17</v>
      </c>
      <c r="E74" s="30" t="s">
        <v>18</v>
      </c>
      <c r="F74" s="29">
        <v>69.900000000000006</v>
      </c>
      <c r="G74" s="29"/>
      <c r="H74" s="29">
        <v>69.900000000000006</v>
      </c>
      <c r="I74" s="29">
        <v>0</v>
      </c>
      <c r="J74" s="29"/>
      <c r="K74" s="29">
        <v>0</v>
      </c>
      <c r="L74" s="29">
        <v>0</v>
      </c>
      <c r="M74" s="29"/>
      <c r="N74" s="29">
        <v>0</v>
      </c>
    </row>
    <row r="75" spans="1:14" ht="38.25">
      <c r="A75" s="298"/>
      <c r="B75" s="291"/>
      <c r="C75" s="292" t="s">
        <v>39</v>
      </c>
      <c r="D75" s="291"/>
      <c r="E75" s="299" t="s">
        <v>832</v>
      </c>
      <c r="F75" s="294">
        <f>F77</f>
        <v>1295.9000000000001</v>
      </c>
      <c r="G75" s="294"/>
      <c r="H75" s="294">
        <f>H77</f>
        <v>1295.9000000000001</v>
      </c>
      <c r="I75" s="294">
        <f>I77</f>
        <v>1295.9000000000001</v>
      </c>
      <c r="J75" s="294"/>
      <c r="K75" s="294">
        <f>K77</f>
        <v>1295.9000000000001</v>
      </c>
      <c r="L75" s="294">
        <f>L77</f>
        <v>1295.9000000000001</v>
      </c>
      <c r="M75" s="294"/>
      <c r="N75" s="294">
        <f>N77</f>
        <v>1295.9000000000001</v>
      </c>
    </row>
    <row r="76" spans="1:14" ht="25.5">
      <c r="A76" s="248"/>
      <c r="B76" s="34"/>
      <c r="C76" s="261" t="s">
        <v>41</v>
      </c>
      <c r="D76" s="34"/>
      <c r="E76" s="257" t="s">
        <v>42</v>
      </c>
      <c r="F76" s="251">
        <f>F77</f>
        <v>1295.9000000000001</v>
      </c>
      <c r="G76" s="251"/>
      <c r="H76" s="251">
        <f>H77</f>
        <v>1295.9000000000001</v>
      </c>
      <c r="I76" s="251">
        <f>I77</f>
        <v>1295.9000000000001</v>
      </c>
      <c r="J76" s="251"/>
      <c r="K76" s="251">
        <f>K77</f>
        <v>1295.9000000000001</v>
      </c>
      <c r="L76" s="251">
        <f>L77</f>
        <v>1295.9000000000001</v>
      </c>
      <c r="M76" s="251"/>
      <c r="N76" s="251">
        <f>N77</f>
        <v>1295.9000000000001</v>
      </c>
    </row>
    <row r="77" spans="1:14" ht="24" customHeight="1">
      <c r="A77" s="229"/>
      <c r="B77" s="27"/>
      <c r="C77" s="252" t="s">
        <v>53</v>
      </c>
      <c r="D77" s="27"/>
      <c r="E77" s="30" t="s">
        <v>457</v>
      </c>
      <c r="F77" s="256">
        <f>F78+F79</f>
        <v>1295.9000000000001</v>
      </c>
      <c r="G77" s="256"/>
      <c r="H77" s="256">
        <f>H78+H79</f>
        <v>1295.9000000000001</v>
      </c>
      <c r="I77" s="256">
        <f>I78+I79</f>
        <v>1295.9000000000001</v>
      </c>
      <c r="J77" s="256"/>
      <c r="K77" s="256">
        <f>K78+K79</f>
        <v>1295.9000000000001</v>
      </c>
      <c r="L77" s="256">
        <f>L78+L79</f>
        <v>1295.9000000000001</v>
      </c>
      <c r="M77" s="256"/>
      <c r="N77" s="256">
        <f>N78+N79</f>
        <v>1295.9000000000001</v>
      </c>
    </row>
    <row r="78" spans="1:14" ht="39">
      <c r="A78" s="229"/>
      <c r="B78" s="27"/>
      <c r="C78" s="252"/>
      <c r="D78" s="27" t="s">
        <v>30</v>
      </c>
      <c r="E78" s="26" t="s">
        <v>453</v>
      </c>
      <c r="F78" s="40">
        <v>1273.7</v>
      </c>
      <c r="G78" s="40"/>
      <c r="H78" s="40">
        <v>1273.7</v>
      </c>
      <c r="I78" s="40">
        <v>1295.9000000000001</v>
      </c>
      <c r="J78" s="40"/>
      <c r="K78" s="40">
        <v>1295.9000000000001</v>
      </c>
      <c r="L78" s="40">
        <v>1295.9000000000001</v>
      </c>
      <c r="M78" s="40"/>
      <c r="N78" s="40">
        <v>1295.9000000000001</v>
      </c>
    </row>
    <row r="79" spans="1:14" ht="25.5">
      <c r="A79" s="229"/>
      <c r="B79" s="27"/>
      <c r="C79" s="252"/>
      <c r="D79" s="27" t="s">
        <v>17</v>
      </c>
      <c r="E79" s="30" t="s">
        <v>18</v>
      </c>
      <c r="F79" s="40">
        <v>22.2</v>
      </c>
      <c r="G79" s="40"/>
      <c r="H79" s="40">
        <v>22.2</v>
      </c>
      <c r="I79" s="40">
        <v>0</v>
      </c>
      <c r="J79" s="40"/>
      <c r="K79" s="40">
        <v>0</v>
      </c>
      <c r="L79" s="40">
        <v>0</v>
      </c>
      <c r="M79" s="40"/>
      <c r="N79" s="40">
        <v>0</v>
      </c>
    </row>
    <row r="80" spans="1:14" ht="25.5">
      <c r="A80" s="298"/>
      <c r="B80" s="291"/>
      <c r="C80" s="292" t="s">
        <v>499</v>
      </c>
      <c r="D80" s="291"/>
      <c r="E80" s="299" t="s">
        <v>494</v>
      </c>
      <c r="F80" s="294">
        <f>F81</f>
        <v>114.5</v>
      </c>
      <c r="G80" s="294"/>
      <c r="H80" s="294">
        <f>H81</f>
        <v>114.5</v>
      </c>
      <c r="I80" s="294">
        <v>0</v>
      </c>
      <c r="J80" s="294"/>
      <c r="K80" s="294">
        <v>0</v>
      </c>
      <c r="L80" s="294">
        <v>0</v>
      </c>
      <c r="M80" s="294"/>
      <c r="N80" s="294">
        <v>0</v>
      </c>
    </row>
    <row r="81" spans="1:14" s="262" customFormat="1" ht="40.5" customHeight="1">
      <c r="A81" s="248"/>
      <c r="B81" s="34"/>
      <c r="C81" s="261" t="s">
        <v>500</v>
      </c>
      <c r="D81" s="34"/>
      <c r="E81" s="257" t="s">
        <v>495</v>
      </c>
      <c r="F81" s="251">
        <f>F82+F84+F86</f>
        <v>114.5</v>
      </c>
      <c r="G81" s="251"/>
      <c r="H81" s="251">
        <f>H82+H84+H86</f>
        <v>114.5</v>
      </c>
      <c r="I81" s="251">
        <v>0</v>
      </c>
      <c r="J81" s="251"/>
      <c r="K81" s="251">
        <v>0</v>
      </c>
      <c r="L81" s="251">
        <v>0</v>
      </c>
      <c r="M81" s="251"/>
      <c r="N81" s="251">
        <v>0</v>
      </c>
    </row>
    <row r="82" spans="1:14" ht="26.25">
      <c r="A82" s="229"/>
      <c r="B82" s="27"/>
      <c r="C82" s="263" t="s">
        <v>501</v>
      </c>
      <c r="D82" s="32"/>
      <c r="E82" s="2" t="s">
        <v>496</v>
      </c>
      <c r="F82" s="40">
        <f>F83</f>
        <v>16.7</v>
      </c>
      <c r="G82" s="40"/>
      <c r="H82" s="40">
        <f>H83</f>
        <v>16.7</v>
      </c>
      <c r="I82" s="40">
        <f>I83</f>
        <v>0</v>
      </c>
      <c r="J82" s="40"/>
      <c r="K82" s="40">
        <f>K83</f>
        <v>0</v>
      </c>
      <c r="L82" s="40">
        <f>L83</f>
        <v>0</v>
      </c>
      <c r="M82" s="40"/>
      <c r="N82" s="40">
        <f>N83</f>
        <v>0</v>
      </c>
    </row>
    <row r="83" spans="1:14" ht="26.25">
      <c r="A83" s="229"/>
      <c r="B83" s="27"/>
      <c r="C83" s="263"/>
      <c r="D83" s="32" t="s">
        <v>17</v>
      </c>
      <c r="E83" s="26" t="s">
        <v>18</v>
      </c>
      <c r="F83" s="40">
        <v>16.7</v>
      </c>
      <c r="G83" s="40"/>
      <c r="H83" s="40">
        <v>16.7</v>
      </c>
      <c r="I83" s="40">
        <v>0</v>
      </c>
      <c r="J83" s="40"/>
      <c r="K83" s="40">
        <v>0</v>
      </c>
      <c r="L83" s="40">
        <v>0</v>
      </c>
      <c r="M83" s="40"/>
      <c r="N83" s="40">
        <v>0</v>
      </c>
    </row>
    <row r="84" spans="1:14">
      <c r="A84" s="229"/>
      <c r="B84" s="27"/>
      <c r="C84" s="263" t="s">
        <v>502</v>
      </c>
      <c r="D84" s="32"/>
      <c r="E84" s="2" t="s">
        <v>497</v>
      </c>
      <c r="F84" s="40">
        <f>F85</f>
        <v>69.099999999999994</v>
      </c>
      <c r="G84" s="40"/>
      <c r="H84" s="40">
        <f>H85</f>
        <v>69.099999999999994</v>
      </c>
      <c r="I84" s="40">
        <f>I85</f>
        <v>0</v>
      </c>
      <c r="J84" s="40"/>
      <c r="K84" s="40">
        <f>K85</f>
        <v>0</v>
      </c>
      <c r="L84" s="40">
        <f>L85</f>
        <v>0</v>
      </c>
      <c r="M84" s="40"/>
      <c r="N84" s="40">
        <f>N85</f>
        <v>0</v>
      </c>
    </row>
    <row r="85" spans="1:14" ht="26.25">
      <c r="A85" s="229"/>
      <c r="B85" s="27"/>
      <c r="C85" s="263"/>
      <c r="D85" s="32" t="s">
        <v>17</v>
      </c>
      <c r="E85" s="26" t="s">
        <v>18</v>
      </c>
      <c r="F85" s="40">
        <v>69.099999999999994</v>
      </c>
      <c r="G85" s="40"/>
      <c r="H85" s="40">
        <v>69.099999999999994</v>
      </c>
      <c r="I85" s="40">
        <v>0</v>
      </c>
      <c r="J85" s="40"/>
      <c r="K85" s="40">
        <v>0</v>
      </c>
      <c r="L85" s="40">
        <v>0</v>
      </c>
      <c r="M85" s="40"/>
      <c r="N85" s="40">
        <v>0</v>
      </c>
    </row>
    <row r="86" spans="1:14">
      <c r="A86" s="229"/>
      <c r="B86" s="27"/>
      <c r="C86" s="263" t="s">
        <v>503</v>
      </c>
      <c r="D86" s="32"/>
      <c r="E86" s="2" t="s">
        <v>498</v>
      </c>
      <c r="F86" s="40">
        <f>F87</f>
        <v>28.7</v>
      </c>
      <c r="G86" s="40"/>
      <c r="H86" s="40">
        <f>H87</f>
        <v>28.7</v>
      </c>
      <c r="I86" s="40">
        <f>I87</f>
        <v>0</v>
      </c>
      <c r="J86" s="40"/>
      <c r="K86" s="40">
        <f>K87</f>
        <v>0</v>
      </c>
      <c r="L86" s="40">
        <f>L87</f>
        <v>0</v>
      </c>
      <c r="M86" s="40"/>
      <c r="N86" s="40">
        <f>N87</f>
        <v>0</v>
      </c>
    </row>
    <row r="87" spans="1:14" ht="26.25">
      <c r="A87" s="229"/>
      <c r="B87" s="27"/>
      <c r="C87" s="263"/>
      <c r="D87" s="32" t="s">
        <v>17</v>
      </c>
      <c r="E87" s="26" t="s">
        <v>18</v>
      </c>
      <c r="F87" s="40">
        <v>28.7</v>
      </c>
      <c r="G87" s="40"/>
      <c r="H87" s="40">
        <v>28.7</v>
      </c>
      <c r="I87" s="40">
        <v>0</v>
      </c>
      <c r="J87" s="40"/>
      <c r="K87" s="40">
        <v>0</v>
      </c>
      <c r="L87" s="40">
        <v>0</v>
      </c>
      <c r="M87" s="40"/>
      <c r="N87" s="40">
        <v>0</v>
      </c>
    </row>
    <row r="88" spans="1:14" ht="25.5">
      <c r="A88" s="238"/>
      <c r="B88" s="239"/>
      <c r="C88" s="240" t="s">
        <v>190</v>
      </c>
      <c r="D88" s="265"/>
      <c r="E88" s="309" t="s">
        <v>1119</v>
      </c>
      <c r="F88" s="242">
        <f t="shared" ref="F88:N89" si="20">F89</f>
        <v>32.199999999999996</v>
      </c>
      <c r="G88" s="242">
        <f t="shared" si="20"/>
        <v>0</v>
      </c>
      <c r="H88" s="242">
        <f t="shared" si="20"/>
        <v>32.199999999999996</v>
      </c>
      <c r="I88" s="242">
        <f t="shared" si="20"/>
        <v>12.2</v>
      </c>
      <c r="J88" s="242">
        <f t="shared" si="20"/>
        <v>0</v>
      </c>
      <c r="K88" s="242">
        <f t="shared" si="20"/>
        <v>12.2</v>
      </c>
      <c r="L88" s="242">
        <f t="shared" si="20"/>
        <v>0</v>
      </c>
      <c r="M88" s="242"/>
      <c r="N88" s="242">
        <f>N89</f>
        <v>0</v>
      </c>
    </row>
    <row r="89" spans="1:14" ht="25.5">
      <c r="A89" s="248"/>
      <c r="B89" s="34"/>
      <c r="C89" s="249" t="s">
        <v>735</v>
      </c>
      <c r="D89" s="34"/>
      <c r="E89" s="257" t="s">
        <v>1069</v>
      </c>
      <c r="F89" s="251">
        <f>F90</f>
        <v>32.199999999999996</v>
      </c>
      <c r="G89" s="251">
        <f t="shared" si="20"/>
        <v>0</v>
      </c>
      <c r="H89" s="251">
        <f t="shared" si="20"/>
        <v>32.199999999999996</v>
      </c>
      <c r="I89" s="251">
        <f t="shared" si="20"/>
        <v>12.2</v>
      </c>
      <c r="J89" s="251">
        <f t="shared" si="20"/>
        <v>0</v>
      </c>
      <c r="K89" s="251">
        <f t="shared" si="20"/>
        <v>12.2</v>
      </c>
      <c r="L89" s="251">
        <f t="shared" si="20"/>
        <v>0</v>
      </c>
      <c r="M89" s="251">
        <f t="shared" si="20"/>
        <v>0</v>
      </c>
      <c r="N89" s="251">
        <f t="shared" si="20"/>
        <v>0</v>
      </c>
    </row>
    <row r="90" spans="1:14" ht="25.5">
      <c r="A90" s="233"/>
      <c r="B90" s="7"/>
      <c r="C90" s="27" t="s">
        <v>1074</v>
      </c>
      <c r="D90" s="27"/>
      <c r="E90" s="28" t="s">
        <v>1075</v>
      </c>
      <c r="F90" s="29">
        <f>F91</f>
        <v>32.199999999999996</v>
      </c>
      <c r="G90" s="29"/>
      <c r="H90" s="29">
        <f>H91</f>
        <v>32.199999999999996</v>
      </c>
      <c r="I90" s="29">
        <v>12.2</v>
      </c>
      <c r="J90" s="29"/>
      <c r="K90" s="29">
        <v>12.2</v>
      </c>
      <c r="L90" s="29"/>
      <c r="M90" s="29"/>
      <c r="N90" s="29">
        <v>0</v>
      </c>
    </row>
    <row r="91" spans="1:14" ht="25.5">
      <c r="A91" s="233"/>
      <c r="B91" s="7"/>
      <c r="C91" s="27"/>
      <c r="D91" s="27" t="s">
        <v>17</v>
      </c>
      <c r="E91" s="28" t="s">
        <v>18</v>
      </c>
      <c r="F91" s="29">
        <f>F92+F93</f>
        <v>32.199999999999996</v>
      </c>
      <c r="G91" s="29"/>
      <c r="H91" s="29">
        <f>H92+H93</f>
        <v>32.199999999999996</v>
      </c>
      <c r="I91" s="29">
        <v>12.2</v>
      </c>
      <c r="J91" s="29"/>
      <c r="K91" s="29">
        <v>12.2</v>
      </c>
      <c r="L91" s="29"/>
      <c r="M91" s="29"/>
      <c r="N91" s="29">
        <v>0</v>
      </c>
    </row>
    <row r="92" spans="1:14">
      <c r="A92" s="233"/>
      <c r="B92" s="7"/>
      <c r="C92" s="27"/>
      <c r="D92" s="27"/>
      <c r="E92" s="30" t="s">
        <v>192</v>
      </c>
      <c r="F92" s="29">
        <v>31.9</v>
      </c>
      <c r="G92" s="29"/>
      <c r="H92" s="29">
        <v>31.9</v>
      </c>
      <c r="I92" s="29"/>
      <c r="J92" s="29"/>
      <c r="K92" s="29"/>
      <c r="L92" s="29"/>
      <c r="M92" s="29"/>
      <c r="N92" s="29">
        <v>0</v>
      </c>
    </row>
    <row r="93" spans="1:14">
      <c r="A93" s="233"/>
      <c r="B93" s="7"/>
      <c r="C93" s="27"/>
      <c r="D93" s="27"/>
      <c r="E93" s="30" t="s">
        <v>193</v>
      </c>
      <c r="F93" s="29">
        <v>0.3</v>
      </c>
      <c r="G93" s="29"/>
      <c r="H93" s="29">
        <v>0.3</v>
      </c>
      <c r="I93" s="29">
        <v>12.2</v>
      </c>
      <c r="J93" s="29"/>
      <c r="K93" s="29">
        <v>12.2</v>
      </c>
      <c r="L93" s="29"/>
      <c r="M93" s="29"/>
      <c r="N93" s="29">
        <v>0</v>
      </c>
    </row>
    <row r="94" spans="1:14" ht="26.25">
      <c r="A94" s="264"/>
      <c r="B94" s="265"/>
      <c r="C94" s="11" t="s">
        <v>154</v>
      </c>
      <c r="D94" s="11"/>
      <c r="E94" s="5" t="s">
        <v>155</v>
      </c>
      <c r="F94" s="266">
        <f t="shared" ref="F94:N97" si="21">F95</f>
        <v>330</v>
      </c>
      <c r="G94" s="266"/>
      <c r="H94" s="266">
        <f t="shared" si="21"/>
        <v>330</v>
      </c>
      <c r="I94" s="266">
        <f t="shared" si="21"/>
        <v>330</v>
      </c>
      <c r="J94" s="266"/>
      <c r="K94" s="266">
        <f t="shared" si="21"/>
        <v>330</v>
      </c>
      <c r="L94" s="266">
        <f t="shared" si="21"/>
        <v>330</v>
      </c>
      <c r="M94" s="266"/>
      <c r="N94" s="266">
        <f t="shared" si="21"/>
        <v>330</v>
      </c>
    </row>
    <row r="95" spans="1:14" ht="25.5">
      <c r="A95" s="298"/>
      <c r="B95" s="291"/>
      <c r="C95" s="292" t="s">
        <v>156</v>
      </c>
      <c r="D95" s="291"/>
      <c r="E95" s="299" t="s">
        <v>996</v>
      </c>
      <c r="F95" s="294">
        <f t="shared" si="21"/>
        <v>330</v>
      </c>
      <c r="G95" s="294"/>
      <c r="H95" s="294">
        <f t="shared" si="21"/>
        <v>330</v>
      </c>
      <c r="I95" s="294">
        <f t="shared" si="21"/>
        <v>330</v>
      </c>
      <c r="J95" s="294"/>
      <c r="K95" s="294">
        <f t="shared" si="21"/>
        <v>330</v>
      </c>
      <c r="L95" s="294">
        <f t="shared" si="21"/>
        <v>330</v>
      </c>
      <c r="M95" s="294"/>
      <c r="N95" s="294">
        <f t="shared" si="21"/>
        <v>330</v>
      </c>
    </row>
    <row r="96" spans="1:14" ht="25.5">
      <c r="A96" s="248"/>
      <c r="B96" s="34"/>
      <c r="C96" s="261" t="s">
        <v>806</v>
      </c>
      <c r="D96" s="34"/>
      <c r="E96" s="257" t="s">
        <v>805</v>
      </c>
      <c r="F96" s="251">
        <f t="shared" si="21"/>
        <v>330</v>
      </c>
      <c r="G96" s="251"/>
      <c r="H96" s="251">
        <f t="shared" si="21"/>
        <v>330</v>
      </c>
      <c r="I96" s="251">
        <f t="shared" si="21"/>
        <v>330</v>
      </c>
      <c r="J96" s="251"/>
      <c r="K96" s="251">
        <f t="shared" si="21"/>
        <v>330</v>
      </c>
      <c r="L96" s="251">
        <f t="shared" si="21"/>
        <v>330</v>
      </c>
      <c r="M96" s="251"/>
      <c r="N96" s="251">
        <f t="shared" si="21"/>
        <v>330</v>
      </c>
    </row>
    <row r="97" spans="1:14" ht="26.25">
      <c r="A97" s="229"/>
      <c r="B97" s="27"/>
      <c r="C97" s="32" t="s">
        <v>807</v>
      </c>
      <c r="D97" s="32"/>
      <c r="E97" s="12" t="s">
        <v>808</v>
      </c>
      <c r="F97" s="40">
        <f t="shared" si="21"/>
        <v>330</v>
      </c>
      <c r="G97" s="40"/>
      <c r="H97" s="40">
        <f t="shared" si="21"/>
        <v>330</v>
      </c>
      <c r="I97" s="40">
        <f t="shared" si="21"/>
        <v>330</v>
      </c>
      <c r="J97" s="40"/>
      <c r="K97" s="40">
        <f t="shared" si="21"/>
        <v>330</v>
      </c>
      <c r="L97" s="40">
        <f t="shared" si="21"/>
        <v>330</v>
      </c>
      <c r="M97" s="40"/>
      <c r="N97" s="40">
        <f t="shared" si="21"/>
        <v>330</v>
      </c>
    </row>
    <row r="98" spans="1:14" ht="26.25">
      <c r="A98" s="229"/>
      <c r="B98" s="27"/>
      <c r="C98" s="32"/>
      <c r="D98" s="32" t="s">
        <v>64</v>
      </c>
      <c r="E98" s="26" t="s">
        <v>65</v>
      </c>
      <c r="F98" s="40">
        <v>330</v>
      </c>
      <c r="G98" s="40"/>
      <c r="H98" s="40">
        <v>330</v>
      </c>
      <c r="I98" s="40">
        <v>330</v>
      </c>
      <c r="J98" s="40"/>
      <c r="K98" s="40">
        <v>330</v>
      </c>
      <c r="L98" s="40">
        <v>330</v>
      </c>
      <c r="M98" s="40"/>
      <c r="N98" s="40">
        <v>330</v>
      </c>
    </row>
    <row r="99" spans="1:14">
      <c r="A99" s="233"/>
      <c r="B99" s="7"/>
      <c r="C99" s="234" t="s">
        <v>829</v>
      </c>
      <c r="D99" s="7"/>
      <c r="E99" s="237" t="s">
        <v>1124</v>
      </c>
      <c r="F99" s="236">
        <f>F100</f>
        <v>49567.4</v>
      </c>
      <c r="G99" s="236">
        <f>G100</f>
        <v>1570.1</v>
      </c>
      <c r="H99" s="236">
        <f>H100</f>
        <v>51137.499999999993</v>
      </c>
      <c r="I99" s="236">
        <f>I100</f>
        <v>45306.3</v>
      </c>
      <c r="J99" s="236"/>
      <c r="K99" s="236">
        <f>K100</f>
        <v>45306.3</v>
      </c>
      <c r="L99" s="236">
        <f>L100</f>
        <v>47372</v>
      </c>
      <c r="M99" s="236"/>
      <c r="N99" s="236">
        <f>N100</f>
        <v>47372</v>
      </c>
    </row>
    <row r="100" spans="1:14" ht="38.25">
      <c r="A100" s="233"/>
      <c r="B100" s="7"/>
      <c r="C100" s="234" t="s">
        <v>386</v>
      </c>
      <c r="D100" s="7"/>
      <c r="E100" s="237" t="s">
        <v>1123</v>
      </c>
      <c r="F100" s="236">
        <f>F101+F106+F108+F112+F116+F118+F120+F104+F114+F123</f>
        <v>49567.4</v>
      </c>
      <c r="G100" s="236">
        <f>G101+G106+G108+G112+G116+G118+G120+G104+G114+G123</f>
        <v>1570.1</v>
      </c>
      <c r="H100" s="236">
        <f>H101+H106+H108+H112+H116+H118+H120+H104+H114+H123</f>
        <v>51137.499999999993</v>
      </c>
      <c r="I100" s="236">
        <f>I101+I106+I108+I112+I116+I118+I120+I104</f>
        <v>45306.3</v>
      </c>
      <c r="J100" s="236"/>
      <c r="K100" s="236">
        <f>K101+K106+K108+K112+K116+K118+K120+K104</f>
        <v>45306.3</v>
      </c>
      <c r="L100" s="236">
        <f>L101+L106+L108+L112+L116+L118+L120+L104</f>
        <v>47372</v>
      </c>
      <c r="M100" s="236"/>
      <c r="N100" s="236">
        <f>N101+N106+N108+N112+N116+N118+N120+N104</f>
        <v>47372</v>
      </c>
    </row>
    <row r="101" spans="1:14" ht="25.5">
      <c r="A101" s="229"/>
      <c r="B101" s="27"/>
      <c r="C101" s="252" t="s">
        <v>390</v>
      </c>
      <c r="D101" s="27"/>
      <c r="E101" s="30" t="s">
        <v>838</v>
      </c>
      <c r="F101" s="29">
        <f>F102+F103</f>
        <v>13480.9</v>
      </c>
      <c r="G101" s="29">
        <f>G102</f>
        <v>0</v>
      </c>
      <c r="H101" s="29">
        <f>H102+H103</f>
        <v>13480.9</v>
      </c>
      <c r="I101" s="29">
        <f>I102+I103</f>
        <v>13159.9</v>
      </c>
      <c r="J101" s="29"/>
      <c r="K101" s="29">
        <f>K102+K103</f>
        <v>13159.9</v>
      </c>
      <c r="L101" s="29">
        <f>L102+L103</f>
        <v>13159.9</v>
      </c>
      <c r="M101" s="29"/>
      <c r="N101" s="29">
        <f>N102+N103</f>
        <v>13159.9</v>
      </c>
    </row>
    <row r="102" spans="1:14" ht="39">
      <c r="A102" s="229"/>
      <c r="B102" s="27"/>
      <c r="C102" s="252"/>
      <c r="D102" s="27" t="s">
        <v>30</v>
      </c>
      <c r="E102" s="26" t="s">
        <v>453</v>
      </c>
      <c r="F102" s="29">
        <v>12545.9</v>
      </c>
      <c r="G102" s="29"/>
      <c r="H102" s="29">
        <f>SUM(F102:G102)</f>
        <v>12545.9</v>
      </c>
      <c r="I102" s="29">
        <v>12224.9</v>
      </c>
      <c r="J102" s="29"/>
      <c r="K102" s="29">
        <v>12224.9</v>
      </c>
      <c r="L102" s="29">
        <v>12224.9</v>
      </c>
      <c r="M102" s="29"/>
      <c r="N102" s="29">
        <v>12224.9</v>
      </c>
    </row>
    <row r="103" spans="1:14" ht="25.5">
      <c r="A103" s="229"/>
      <c r="B103" s="27"/>
      <c r="C103" s="252"/>
      <c r="D103" s="27" t="s">
        <v>17</v>
      </c>
      <c r="E103" s="30" t="s">
        <v>18</v>
      </c>
      <c r="F103" s="29">
        <v>935</v>
      </c>
      <c r="G103" s="29"/>
      <c r="H103" s="29">
        <v>935</v>
      </c>
      <c r="I103" s="29">
        <v>935</v>
      </c>
      <c r="J103" s="29"/>
      <c r="K103" s="29">
        <v>935</v>
      </c>
      <c r="L103" s="29">
        <v>935</v>
      </c>
      <c r="M103" s="29"/>
      <c r="N103" s="29">
        <v>935</v>
      </c>
    </row>
    <row r="104" spans="1:14" ht="39">
      <c r="A104" s="229"/>
      <c r="B104" s="27"/>
      <c r="C104" s="263" t="s">
        <v>481</v>
      </c>
      <c r="D104" s="32"/>
      <c r="E104" s="26" t="s">
        <v>69</v>
      </c>
      <c r="F104" s="29">
        <v>90</v>
      </c>
      <c r="G104" s="29">
        <f>G105</f>
        <v>0</v>
      </c>
      <c r="H104" s="29">
        <f>H105</f>
        <v>90</v>
      </c>
      <c r="I104" s="29">
        <v>115</v>
      </c>
      <c r="J104" s="29"/>
      <c r="K104" s="29">
        <v>115</v>
      </c>
      <c r="L104" s="29">
        <v>106</v>
      </c>
      <c r="M104" s="29"/>
      <c r="N104" s="29">
        <v>106</v>
      </c>
    </row>
    <row r="105" spans="1:14" ht="39">
      <c r="A105" s="229"/>
      <c r="B105" s="27"/>
      <c r="C105" s="263"/>
      <c r="D105" s="32" t="s">
        <v>30</v>
      </c>
      <c r="E105" s="26" t="s">
        <v>453</v>
      </c>
      <c r="F105" s="29">
        <v>90</v>
      </c>
      <c r="G105" s="29"/>
      <c r="H105" s="29">
        <f>SUM(F105:G105)</f>
        <v>90</v>
      </c>
      <c r="I105" s="29">
        <v>115</v>
      </c>
      <c r="J105" s="29"/>
      <c r="K105" s="29">
        <v>115</v>
      </c>
      <c r="L105" s="29">
        <v>106</v>
      </c>
      <c r="M105" s="29"/>
      <c r="N105" s="29">
        <v>106</v>
      </c>
    </row>
    <row r="106" spans="1:14" ht="51">
      <c r="A106" s="229"/>
      <c r="B106" s="27"/>
      <c r="C106" s="252" t="s">
        <v>392</v>
      </c>
      <c r="D106" s="27"/>
      <c r="E106" s="28" t="s">
        <v>1125</v>
      </c>
      <c r="F106" s="29">
        <f>F107</f>
        <v>7790.3</v>
      </c>
      <c r="G106" s="29">
        <f>G107</f>
        <v>0</v>
      </c>
      <c r="H106" s="29">
        <f>H107</f>
        <v>7790.3</v>
      </c>
      <c r="I106" s="29">
        <f>I107</f>
        <v>7638.5</v>
      </c>
      <c r="J106" s="29"/>
      <c r="K106" s="29">
        <f>K107</f>
        <v>7638.5</v>
      </c>
      <c r="L106" s="29">
        <f>L107</f>
        <v>7638.5</v>
      </c>
      <c r="M106" s="29"/>
      <c r="N106" s="29">
        <f>N107</f>
        <v>7638.5</v>
      </c>
    </row>
    <row r="107" spans="1:14" ht="39">
      <c r="A107" s="229"/>
      <c r="B107" s="27"/>
      <c r="C107" s="252"/>
      <c r="D107" s="27" t="s">
        <v>30</v>
      </c>
      <c r="E107" s="26" t="s">
        <v>453</v>
      </c>
      <c r="F107" s="29">
        <v>7790.3</v>
      </c>
      <c r="G107" s="29"/>
      <c r="H107" s="29">
        <f>SUM(F107:G107)</f>
        <v>7790.3</v>
      </c>
      <c r="I107" s="29">
        <v>7638.5</v>
      </c>
      <c r="J107" s="29"/>
      <c r="K107" s="29">
        <v>7638.5</v>
      </c>
      <c r="L107" s="29">
        <v>7638.5</v>
      </c>
      <c r="M107" s="29"/>
      <c r="N107" s="29">
        <v>7638.5</v>
      </c>
    </row>
    <row r="108" spans="1:14" ht="25.5">
      <c r="A108" s="229"/>
      <c r="B108" s="27"/>
      <c r="C108" s="252" t="s">
        <v>394</v>
      </c>
      <c r="D108" s="27"/>
      <c r="E108" s="30" t="s">
        <v>839</v>
      </c>
      <c r="F108" s="29">
        <f>F109+F110+F111</f>
        <v>26527.1</v>
      </c>
      <c r="G108" s="29">
        <f>G109+G110+G111</f>
        <v>1570.1</v>
      </c>
      <c r="H108" s="29">
        <f>H109+H110+H111</f>
        <v>28097.199999999997</v>
      </c>
      <c r="I108" s="29">
        <f>I109+I110+I111</f>
        <v>24392.9</v>
      </c>
      <c r="J108" s="29"/>
      <c r="K108" s="29">
        <f>K109+K110+K111</f>
        <v>24392.9</v>
      </c>
      <c r="L108" s="29">
        <f>L109+L110+L111</f>
        <v>26467.599999999999</v>
      </c>
      <c r="M108" s="29"/>
      <c r="N108" s="29">
        <f>N109+N110+N111</f>
        <v>26467.599999999999</v>
      </c>
    </row>
    <row r="109" spans="1:14" ht="39">
      <c r="A109" s="229"/>
      <c r="B109" s="27"/>
      <c r="C109" s="252"/>
      <c r="D109" s="27" t="s">
        <v>30</v>
      </c>
      <c r="E109" s="26" t="s">
        <v>453</v>
      </c>
      <c r="F109" s="164">
        <v>12400.5</v>
      </c>
      <c r="G109" s="164">
        <v>1530.8</v>
      </c>
      <c r="H109" s="164">
        <f>SUM(F109:G109)</f>
        <v>13931.3</v>
      </c>
      <c r="I109" s="38">
        <v>12455.7</v>
      </c>
      <c r="J109" s="38"/>
      <c r="K109" s="38">
        <v>12455.7</v>
      </c>
      <c r="L109" s="38">
        <v>12455.7</v>
      </c>
      <c r="M109" s="38"/>
      <c r="N109" s="38">
        <v>12455.7</v>
      </c>
    </row>
    <row r="110" spans="1:14" ht="25.5">
      <c r="A110" s="229"/>
      <c r="B110" s="27"/>
      <c r="C110" s="252"/>
      <c r="D110" s="27" t="s">
        <v>17</v>
      </c>
      <c r="E110" s="30" t="s">
        <v>18</v>
      </c>
      <c r="F110" s="38">
        <v>13611.5</v>
      </c>
      <c r="G110" s="38">
        <v>39.299999999999997</v>
      </c>
      <c r="H110" s="38">
        <f>SUM(F110:G110)</f>
        <v>13650.8</v>
      </c>
      <c r="I110" s="38">
        <f>13496.8-1313.9-258.8-497.7-4.3</f>
        <v>11422.1</v>
      </c>
      <c r="J110" s="38"/>
      <c r="K110" s="38">
        <f>13496.8-1313.9-258.8-497.7-4.3</f>
        <v>11422.1</v>
      </c>
      <c r="L110" s="38">
        <v>13496.8</v>
      </c>
      <c r="M110" s="38"/>
      <c r="N110" s="38">
        <v>13496.8</v>
      </c>
    </row>
    <row r="111" spans="1:14">
      <c r="A111" s="229"/>
      <c r="B111" s="27"/>
      <c r="C111" s="252"/>
      <c r="D111" s="27" t="s">
        <v>32</v>
      </c>
      <c r="E111" s="30" t="s">
        <v>33</v>
      </c>
      <c r="F111" s="38">
        <v>515.1</v>
      </c>
      <c r="G111" s="38"/>
      <c r="H111" s="38">
        <v>515.1</v>
      </c>
      <c r="I111" s="38">
        <v>515.1</v>
      </c>
      <c r="J111" s="38"/>
      <c r="K111" s="38">
        <v>515.1</v>
      </c>
      <c r="L111" s="38">
        <v>515.1</v>
      </c>
      <c r="M111" s="38"/>
      <c r="N111" s="38">
        <v>515.1</v>
      </c>
    </row>
    <row r="112" spans="1:14" ht="25.5" customHeight="1">
      <c r="A112" s="229"/>
      <c r="B112" s="27"/>
      <c r="C112" s="252" t="s">
        <v>396</v>
      </c>
      <c r="D112" s="27"/>
      <c r="E112" s="28" t="s">
        <v>397</v>
      </c>
      <c r="F112" s="29">
        <f>F113</f>
        <v>1197.8</v>
      </c>
      <c r="G112" s="29">
        <f>G113</f>
        <v>0</v>
      </c>
      <c r="H112" s="29">
        <f>H113</f>
        <v>1197.8</v>
      </c>
      <c r="I112" s="29">
        <f>I113</f>
        <v>0</v>
      </c>
      <c r="J112" s="29"/>
      <c r="K112" s="29">
        <f>K113</f>
        <v>0</v>
      </c>
      <c r="L112" s="29">
        <f>L113</f>
        <v>0</v>
      </c>
      <c r="M112" s="29"/>
      <c r="N112" s="29">
        <f>N113</f>
        <v>0</v>
      </c>
    </row>
    <row r="113" spans="1:14" ht="34.5" customHeight="1">
      <c r="A113" s="229"/>
      <c r="B113" s="27"/>
      <c r="C113" s="252"/>
      <c r="D113" s="27" t="s">
        <v>17</v>
      </c>
      <c r="E113" s="28" t="s">
        <v>18</v>
      </c>
      <c r="F113" s="29">
        <v>1197.8</v>
      </c>
      <c r="G113" s="29"/>
      <c r="H113" s="29">
        <v>1197.8</v>
      </c>
      <c r="I113" s="29">
        <v>0</v>
      </c>
      <c r="J113" s="29"/>
      <c r="K113" s="29">
        <v>0</v>
      </c>
      <c r="L113" s="29">
        <v>0</v>
      </c>
      <c r="M113" s="29"/>
      <c r="N113" s="29">
        <v>0</v>
      </c>
    </row>
    <row r="114" spans="1:14" ht="25.5">
      <c r="A114" s="229"/>
      <c r="B114" s="27"/>
      <c r="C114" s="161" t="s">
        <v>402</v>
      </c>
      <c r="D114" s="196"/>
      <c r="E114" s="192" t="s">
        <v>403</v>
      </c>
      <c r="F114" s="29">
        <v>8.1999999999999993</v>
      </c>
      <c r="G114" s="29"/>
      <c r="H114" s="29">
        <f>H115</f>
        <v>8.1999999999999993</v>
      </c>
      <c r="I114" s="29"/>
      <c r="J114" s="29"/>
      <c r="K114" s="29">
        <v>0</v>
      </c>
      <c r="L114" s="29"/>
      <c r="M114" s="29"/>
      <c r="N114" s="29">
        <v>0</v>
      </c>
    </row>
    <row r="115" spans="1:14">
      <c r="A115" s="229"/>
      <c r="B115" s="27"/>
      <c r="C115" s="161"/>
      <c r="D115" s="196" t="s">
        <v>32</v>
      </c>
      <c r="E115" s="192" t="s">
        <v>33</v>
      </c>
      <c r="F115" s="29">
        <v>8.1999999999999993</v>
      </c>
      <c r="G115" s="29"/>
      <c r="H115" s="29">
        <v>8.1999999999999993</v>
      </c>
      <c r="I115" s="29"/>
      <c r="J115" s="29"/>
      <c r="K115" s="29">
        <v>0</v>
      </c>
      <c r="L115" s="29"/>
      <c r="M115" s="29"/>
      <c r="N115" s="29">
        <v>0</v>
      </c>
    </row>
    <row r="116" spans="1:14" ht="25.5">
      <c r="A116" s="229"/>
      <c r="B116" s="27"/>
      <c r="C116" s="252" t="s">
        <v>404</v>
      </c>
      <c r="D116" s="27"/>
      <c r="E116" s="30" t="s">
        <v>405</v>
      </c>
      <c r="F116" s="29">
        <f>F117</f>
        <v>200</v>
      </c>
      <c r="G116" s="29"/>
      <c r="H116" s="29">
        <f>H117</f>
        <v>200</v>
      </c>
      <c r="I116" s="29">
        <f>I117</f>
        <v>0</v>
      </c>
      <c r="J116" s="29"/>
      <c r="K116" s="29">
        <f>K117</f>
        <v>0</v>
      </c>
      <c r="L116" s="29">
        <f>L117</f>
        <v>0</v>
      </c>
      <c r="M116" s="29"/>
      <c r="N116" s="29">
        <f>N117</f>
        <v>0</v>
      </c>
    </row>
    <row r="117" spans="1:14" ht="25.5">
      <c r="A117" s="229"/>
      <c r="B117" s="27"/>
      <c r="C117" s="252"/>
      <c r="D117" s="27" t="s">
        <v>17</v>
      </c>
      <c r="E117" s="30" t="s">
        <v>18</v>
      </c>
      <c r="F117" s="29">
        <v>200</v>
      </c>
      <c r="G117" s="29"/>
      <c r="H117" s="29">
        <v>200</v>
      </c>
      <c r="I117" s="29">
        <v>0</v>
      </c>
      <c r="J117" s="29"/>
      <c r="K117" s="29">
        <v>0</v>
      </c>
      <c r="L117" s="29">
        <v>0</v>
      </c>
      <c r="M117" s="29"/>
      <c r="N117" s="29">
        <v>0</v>
      </c>
    </row>
    <row r="118" spans="1:14">
      <c r="A118" s="233"/>
      <c r="B118" s="7"/>
      <c r="C118" s="252" t="s">
        <v>406</v>
      </c>
      <c r="D118" s="27"/>
      <c r="E118" s="30" t="s">
        <v>407</v>
      </c>
      <c r="F118" s="29">
        <v>240</v>
      </c>
      <c r="G118" s="29"/>
      <c r="H118" s="29">
        <v>240</v>
      </c>
      <c r="I118" s="29">
        <f>I119</f>
        <v>0</v>
      </c>
      <c r="J118" s="29"/>
      <c r="K118" s="29">
        <f>K119</f>
        <v>0</v>
      </c>
      <c r="L118" s="29">
        <f>L119</f>
        <v>0</v>
      </c>
      <c r="M118" s="29"/>
      <c r="N118" s="29">
        <f>N119</f>
        <v>0</v>
      </c>
    </row>
    <row r="119" spans="1:14">
      <c r="A119" s="229"/>
      <c r="B119" s="27"/>
      <c r="C119" s="252"/>
      <c r="D119" s="27" t="s">
        <v>32</v>
      </c>
      <c r="E119" s="30" t="s">
        <v>33</v>
      </c>
      <c r="F119" s="29">
        <v>240</v>
      </c>
      <c r="G119" s="29"/>
      <c r="H119" s="29">
        <v>240</v>
      </c>
      <c r="I119" s="29">
        <v>0</v>
      </c>
      <c r="J119" s="29"/>
      <c r="K119" s="29">
        <v>0</v>
      </c>
      <c r="L119" s="29">
        <v>0</v>
      </c>
      <c r="M119" s="29"/>
      <c r="N119" s="29">
        <v>0</v>
      </c>
    </row>
    <row r="120" spans="1:14" ht="39">
      <c r="A120" s="229"/>
      <c r="B120" s="27"/>
      <c r="C120" s="161" t="s">
        <v>409</v>
      </c>
      <c r="D120" s="161"/>
      <c r="E120" s="163" t="s">
        <v>410</v>
      </c>
      <c r="F120" s="29">
        <f>F121</f>
        <v>33</v>
      </c>
      <c r="G120" s="29"/>
      <c r="H120" s="29">
        <f>H121</f>
        <v>33</v>
      </c>
      <c r="I120" s="29">
        <v>0</v>
      </c>
      <c r="J120" s="29"/>
      <c r="K120" s="29">
        <v>0</v>
      </c>
      <c r="L120" s="29">
        <v>0</v>
      </c>
      <c r="M120" s="29"/>
      <c r="N120" s="29">
        <v>0</v>
      </c>
    </row>
    <row r="121" spans="1:14">
      <c r="A121" s="229"/>
      <c r="B121" s="27"/>
      <c r="C121" s="161"/>
      <c r="D121" s="161" t="s">
        <v>32</v>
      </c>
      <c r="E121" s="163" t="s">
        <v>33</v>
      </c>
      <c r="F121" s="29">
        <v>33</v>
      </c>
      <c r="G121" s="29"/>
      <c r="H121" s="29">
        <v>33</v>
      </c>
      <c r="I121" s="29">
        <v>0</v>
      </c>
      <c r="J121" s="29"/>
      <c r="K121" s="29">
        <v>0</v>
      </c>
      <c r="L121" s="29">
        <v>0</v>
      </c>
      <c r="M121" s="29"/>
      <c r="N121" s="29">
        <v>0</v>
      </c>
    </row>
    <row r="122" spans="1:14">
      <c r="A122" s="229"/>
      <c r="B122" s="27"/>
      <c r="C122" s="161"/>
      <c r="D122" s="161"/>
      <c r="E122" s="163" t="s">
        <v>192</v>
      </c>
      <c r="F122" s="29">
        <v>33</v>
      </c>
      <c r="G122" s="29"/>
      <c r="H122" s="29">
        <v>33</v>
      </c>
      <c r="I122" s="29">
        <v>0</v>
      </c>
      <c r="J122" s="29"/>
      <c r="K122" s="29">
        <v>0</v>
      </c>
      <c r="L122" s="29">
        <v>0</v>
      </c>
      <c r="M122" s="29"/>
      <c r="N122" s="29">
        <v>0</v>
      </c>
    </row>
    <row r="123" spans="1:14" ht="25.5">
      <c r="A123" s="229"/>
      <c r="B123" s="27"/>
      <c r="C123" s="46" t="s">
        <v>1114</v>
      </c>
      <c r="D123" s="46"/>
      <c r="E123" s="28" t="s">
        <v>1115</v>
      </c>
      <c r="F123" s="29">
        <v>0.1</v>
      </c>
      <c r="G123" s="29"/>
      <c r="H123" s="29">
        <v>0.1</v>
      </c>
      <c r="I123" s="29">
        <v>0</v>
      </c>
      <c r="J123" s="29"/>
      <c r="K123" s="29">
        <v>0</v>
      </c>
      <c r="L123" s="29">
        <v>0</v>
      </c>
      <c r="M123" s="29"/>
      <c r="N123" s="29">
        <v>0</v>
      </c>
    </row>
    <row r="124" spans="1:14">
      <c r="A124" s="229"/>
      <c r="B124" s="27"/>
      <c r="C124" s="161"/>
      <c r="D124" s="161" t="s">
        <v>32</v>
      </c>
      <c r="E124" s="163" t="s">
        <v>33</v>
      </c>
      <c r="F124" s="29">
        <v>0.1</v>
      </c>
      <c r="G124" s="29"/>
      <c r="H124" s="29">
        <v>0.1</v>
      </c>
      <c r="I124" s="29">
        <v>0</v>
      </c>
      <c r="J124" s="29"/>
      <c r="K124" s="29">
        <v>0</v>
      </c>
      <c r="L124" s="29">
        <v>0</v>
      </c>
      <c r="M124" s="29"/>
      <c r="N124" s="29">
        <v>0</v>
      </c>
    </row>
    <row r="125" spans="1:14">
      <c r="A125" s="229"/>
      <c r="B125" s="27"/>
      <c r="C125" s="161"/>
      <c r="D125" s="161"/>
      <c r="E125" s="163" t="s">
        <v>192</v>
      </c>
      <c r="F125" s="29">
        <v>0.1</v>
      </c>
      <c r="G125" s="29"/>
      <c r="H125" s="29">
        <v>0.1</v>
      </c>
      <c r="I125" s="29">
        <v>0</v>
      </c>
      <c r="J125" s="29"/>
      <c r="K125" s="29">
        <v>0</v>
      </c>
      <c r="L125" s="29">
        <v>0</v>
      </c>
      <c r="M125" s="29"/>
      <c r="N125" s="29">
        <v>0</v>
      </c>
    </row>
    <row r="126" spans="1:14" s="262" customFormat="1">
      <c r="A126" s="233"/>
      <c r="B126" s="7" t="s">
        <v>840</v>
      </c>
      <c r="C126" s="234"/>
      <c r="D126" s="7"/>
      <c r="E126" s="235" t="s">
        <v>841</v>
      </c>
      <c r="F126" s="236">
        <f>SUM(F127)</f>
        <v>952</v>
      </c>
      <c r="G126" s="236"/>
      <c r="H126" s="236">
        <f>SUM(H127)</f>
        <v>952</v>
      </c>
      <c r="I126" s="236">
        <f>SUM(I127)</f>
        <v>981.3</v>
      </c>
      <c r="J126" s="236"/>
      <c r="K126" s="236">
        <f>SUM(K127)</f>
        <v>981.3</v>
      </c>
      <c r="L126" s="236">
        <f>SUM(L127)</f>
        <v>1014.2</v>
      </c>
      <c r="M126" s="236"/>
      <c r="N126" s="236">
        <f>SUM(N127)</f>
        <v>1014.2</v>
      </c>
    </row>
    <row r="127" spans="1:14">
      <c r="A127" s="233"/>
      <c r="B127" s="7" t="s">
        <v>842</v>
      </c>
      <c r="C127" s="234"/>
      <c r="D127" s="7"/>
      <c r="E127" s="235" t="s">
        <v>843</v>
      </c>
      <c r="F127" s="236">
        <f t="shared" ref="F127:N130" si="22">F128</f>
        <v>952</v>
      </c>
      <c r="G127" s="236"/>
      <c r="H127" s="236">
        <f t="shared" si="22"/>
        <v>952</v>
      </c>
      <c r="I127" s="236">
        <f t="shared" si="22"/>
        <v>981.3</v>
      </c>
      <c r="J127" s="236"/>
      <c r="K127" s="236">
        <f t="shared" si="22"/>
        <v>981.3</v>
      </c>
      <c r="L127" s="236">
        <f t="shared" si="22"/>
        <v>1014.2</v>
      </c>
      <c r="M127" s="236"/>
      <c r="N127" s="236">
        <f t="shared" si="22"/>
        <v>1014.2</v>
      </c>
    </row>
    <row r="128" spans="1:14" ht="25.5">
      <c r="A128" s="238"/>
      <c r="B128" s="239"/>
      <c r="C128" s="240" t="s">
        <v>11</v>
      </c>
      <c r="D128" s="239"/>
      <c r="E128" s="241" t="s">
        <v>12</v>
      </c>
      <c r="F128" s="242">
        <f t="shared" si="22"/>
        <v>952</v>
      </c>
      <c r="G128" s="242"/>
      <c r="H128" s="242">
        <f t="shared" si="22"/>
        <v>952</v>
      </c>
      <c r="I128" s="242">
        <f t="shared" si="22"/>
        <v>981.3</v>
      </c>
      <c r="J128" s="242"/>
      <c r="K128" s="242">
        <f t="shared" si="22"/>
        <v>981.3</v>
      </c>
      <c r="L128" s="242">
        <f t="shared" si="22"/>
        <v>1014.2</v>
      </c>
      <c r="M128" s="242"/>
      <c r="N128" s="242">
        <f t="shared" si="22"/>
        <v>1014.2</v>
      </c>
    </row>
    <row r="129" spans="1:14" ht="38.25">
      <c r="A129" s="298"/>
      <c r="B129" s="291"/>
      <c r="C129" s="292" t="s">
        <v>39</v>
      </c>
      <c r="D129" s="291"/>
      <c r="E129" s="299" t="s">
        <v>828</v>
      </c>
      <c r="F129" s="294">
        <f t="shared" si="22"/>
        <v>952</v>
      </c>
      <c r="G129" s="294"/>
      <c r="H129" s="294">
        <f t="shared" si="22"/>
        <v>952</v>
      </c>
      <c r="I129" s="294">
        <f t="shared" si="22"/>
        <v>981.3</v>
      </c>
      <c r="J129" s="294"/>
      <c r="K129" s="294">
        <f t="shared" si="22"/>
        <v>981.3</v>
      </c>
      <c r="L129" s="294">
        <f t="shared" si="22"/>
        <v>1014.2</v>
      </c>
      <c r="M129" s="294"/>
      <c r="N129" s="294">
        <f t="shared" si="22"/>
        <v>1014.2</v>
      </c>
    </row>
    <row r="130" spans="1:14" ht="25.5">
      <c r="A130" s="248"/>
      <c r="B130" s="34"/>
      <c r="C130" s="249" t="s">
        <v>41</v>
      </c>
      <c r="D130" s="34"/>
      <c r="E130" s="257" t="s">
        <v>42</v>
      </c>
      <c r="F130" s="251">
        <f t="shared" si="22"/>
        <v>952</v>
      </c>
      <c r="G130" s="251"/>
      <c r="H130" s="251">
        <f t="shared" si="22"/>
        <v>952</v>
      </c>
      <c r="I130" s="251">
        <f t="shared" si="22"/>
        <v>981.3</v>
      </c>
      <c r="J130" s="251"/>
      <c r="K130" s="251">
        <f t="shared" si="22"/>
        <v>981.3</v>
      </c>
      <c r="L130" s="251">
        <f t="shared" si="22"/>
        <v>1014.2</v>
      </c>
      <c r="M130" s="251"/>
      <c r="N130" s="251">
        <f t="shared" si="22"/>
        <v>1014.2</v>
      </c>
    </row>
    <row r="131" spans="1:14" ht="25.5">
      <c r="A131" s="229"/>
      <c r="B131" s="27"/>
      <c r="C131" s="252" t="s">
        <v>54</v>
      </c>
      <c r="D131" s="27"/>
      <c r="E131" s="28" t="s">
        <v>55</v>
      </c>
      <c r="F131" s="29">
        <f>F132+F133</f>
        <v>952</v>
      </c>
      <c r="G131" s="29"/>
      <c r="H131" s="29">
        <f>H132+H133</f>
        <v>952</v>
      </c>
      <c r="I131" s="29">
        <f>I132+I133</f>
        <v>981.3</v>
      </c>
      <c r="J131" s="29"/>
      <c r="K131" s="29">
        <f>K132+K133</f>
        <v>981.3</v>
      </c>
      <c r="L131" s="29">
        <f>L132+L133</f>
        <v>1014.2</v>
      </c>
      <c r="M131" s="29"/>
      <c r="N131" s="29">
        <f>N132+N133</f>
        <v>1014.2</v>
      </c>
    </row>
    <row r="132" spans="1:14" ht="39">
      <c r="A132" s="229"/>
      <c r="B132" s="27"/>
      <c r="C132" s="252"/>
      <c r="D132" s="27" t="s">
        <v>30</v>
      </c>
      <c r="E132" s="26" t="s">
        <v>453</v>
      </c>
      <c r="F132" s="38">
        <v>929.4</v>
      </c>
      <c r="G132" s="38"/>
      <c r="H132" s="38">
        <v>929.4</v>
      </c>
      <c r="I132" s="38">
        <v>981.3</v>
      </c>
      <c r="J132" s="38"/>
      <c r="K132" s="38">
        <v>981.3</v>
      </c>
      <c r="L132" s="38">
        <v>1014.2</v>
      </c>
      <c r="M132" s="38"/>
      <c r="N132" s="38">
        <v>1014.2</v>
      </c>
    </row>
    <row r="133" spans="1:14" ht="25.5">
      <c r="A133" s="229"/>
      <c r="B133" s="27"/>
      <c r="C133" s="252"/>
      <c r="D133" s="27" t="s">
        <v>17</v>
      </c>
      <c r="E133" s="28" t="s">
        <v>18</v>
      </c>
      <c r="F133" s="38">
        <v>22.6</v>
      </c>
      <c r="G133" s="38"/>
      <c r="H133" s="38">
        <v>22.6</v>
      </c>
      <c r="I133" s="40">
        <v>0</v>
      </c>
      <c r="J133" s="40"/>
      <c r="K133" s="40">
        <v>0</v>
      </c>
      <c r="L133" s="40">
        <v>0</v>
      </c>
      <c r="M133" s="40"/>
      <c r="N133" s="40">
        <v>0</v>
      </c>
    </row>
    <row r="134" spans="1:14">
      <c r="A134" s="233"/>
      <c r="B134" s="7" t="s">
        <v>844</v>
      </c>
      <c r="C134" s="234"/>
      <c r="D134" s="233"/>
      <c r="E134" s="235" t="s">
        <v>845</v>
      </c>
      <c r="F134" s="236">
        <f>F135+F147+F163</f>
        <v>19508.000000000004</v>
      </c>
      <c r="G134" s="236">
        <f>G135+G147+G163</f>
        <v>-49.200000000000017</v>
      </c>
      <c r="H134" s="236">
        <f>H135+H147+H163</f>
        <v>19458.800000000003</v>
      </c>
      <c r="I134" s="236">
        <f>I135+I147+I163</f>
        <v>16559.400000000001</v>
      </c>
      <c r="J134" s="236"/>
      <c r="K134" s="236">
        <f>K135+K147+K163</f>
        <v>16559.400000000001</v>
      </c>
      <c r="L134" s="236">
        <f>L135+L147+L163</f>
        <v>16425.600000000002</v>
      </c>
      <c r="M134" s="236"/>
      <c r="N134" s="236">
        <f>N135+N147+N163</f>
        <v>16425.600000000002</v>
      </c>
    </row>
    <row r="135" spans="1:14" ht="25.5">
      <c r="A135" s="233"/>
      <c r="B135" s="7" t="s">
        <v>846</v>
      </c>
      <c r="C135" s="234"/>
      <c r="D135" s="7"/>
      <c r="E135" s="237" t="s">
        <v>847</v>
      </c>
      <c r="F135" s="236">
        <f t="shared" ref="F135:N137" si="23">F136</f>
        <v>14939.400000000001</v>
      </c>
      <c r="G135" s="236">
        <f t="shared" si="23"/>
        <v>-46.546999999999997</v>
      </c>
      <c r="H135" s="236">
        <f t="shared" si="23"/>
        <v>14892.853000000001</v>
      </c>
      <c r="I135" s="236">
        <f t="shared" si="23"/>
        <v>15007.300000000001</v>
      </c>
      <c r="J135" s="236"/>
      <c r="K135" s="236">
        <f t="shared" si="23"/>
        <v>15007.300000000001</v>
      </c>
      <c r="L135" s="236">
        <f t="shared" si="23"/>
        <v>15007.300000000001</v>
      </c>
      <c r="M135" s="236"/>
      <c r="N135" s="236">
        <f t="shared" si="23"/>
        <v>15007.300000000001</v>
      </c>
    </row>
    <row r="136" spans="1:14" ht="25.5">
      <c r="A136" s="233"/>
      <c r="B136" s="7"/>
      <c r="C136" s="234" t="s">
        <v>9</v>
      </c>
      <c r="D136" s="233"/>
      <c r="E136" s="237" t="s">
        <v>10</v>
      </c>
      <c r="F136" s="236">
        <f t="shared" si="23"/>
        <v>14939.400000000001</v>
      </c>
      <c r="G136" s="236">
        <f t="shared" si="23"/>
        <v>-46.546999999999997</v>
      </c>
      <c r="H136" s="236">
        <f t="shared" si="23"/>
        <v>14892.853000000001</v>
      </c>
      <c r="I136" s="236">
        <f t="shared" si="23"/>
        <v>15007.300000000001</v>
      </c>
      <c r="J136" s="236"/>
      <c r="K136" s="236">
        <f t="shared" si="23"/>
        <v>15007.300000000001</v>
      </c>
      <c r="L136" s="236">
        <f t="shared" si="23"/>
        <v>15007.300000000001</v>
      </c>
      <c r="M136" s="236"/>
      <c r="N136" s="236">
        <f t="shared" si="23"/>
        <v>15007.300000000001</v>
      </c>
    </row>
    <row r="137" spans="1:14" ht="51">
      <c r="A137" s="238"/>
      <c r="B137" s="239"/>
      <c r="C137" s="240" t="s">
        <v>337</v>
      </c>
      <c r="D137" s="239"/>
      <c r="E137" s="241" t="s">
        <v>848</v>
      </c>
      <c r="F137" s="242">
        <f t="shared" si="23"/>
        <v>14939.400000000001</v>
      </c>
      <c r="G137" s="242">
        <f t="shared" si="23"/>
        <v>-46.546999999999997</v>
      </c>
      <c r="H137" s="242">
        <f t="shared" si="23"/>
        <v>14892.853000000001</v>
      </c>
      <c r="I137" s="242">
        <f t="shared" si="23"/>
        <v>15007.300000000001</v>
      </c>
      <c r="J137" s="242"/>
      <c r="K137" s="242">
        <f t="shared" si="23"/>
        <v>15007.300000000001</v>
      </c>
      <c r="L137" s="242">
        <f t="shared" si="23"/>
        <v>15007.300000000001</v>
      </c>
      <c r="M137" s="242"/>
      <c r="N137" s="242">
        <f t="shared" si="23"/>
        <v>15007.300000000001</v>
      </c>
    </row>
    <row r="138" spans="1:14" ht="38.25">
      <c r="A138" s="248"/>
      <c r="B138" s="34"/>
      <c r="C138" s="249" t="s">
        <v>339</v>
      </c>
      <c r="D138" s="34"/>
      <c r="E138" s="257" t="s">
        <v>340</v>
      </c>
      <c r="F138" s="251">
        <f>F139+F141+F143</f>
        <v>14939.400000000001</v>
      </c>
      <c r="G138" s="251">
        <f>G139+G141+G143</f>
        <v>-46.546999999999997</v>
      </c>
      <c r="H138" s="251">
        <f>H139+H141+H143</f>
        <v>14892.853000000001</v>
      </c>
      <c r="I138" s="251">
        <f>I139+I141+I143</f>
        <v>15007.300000000001</v>
      </c>
      <c r="J138" s="251"/>
      <c r="K138" s="251">
        <f>K139+K141+K143</f>
        <v>15007.300000000001</v>
      </c>
      <c r="L138" s="251">
        <f>L139+L141+L143</f>
        <v>15007.300000000001</v>
      </c>
      <c r="M138" s="251"/>
      <c r="N138" s="251">
        <f>N139+N141+N143</f>
        <v>15007.300000000001</v>
      </c>
    </row>
    <row r="139" spans="1:14">
      <c r="A139" s="233"/>
      <c r="B139" s="7"/>
      <c r="C139" s="252" t="s">
        <v>341</v>
      </c>
      <c r="D139" s="27"/>
      <c r="E139" s="28" t="s">
        <v>460</v>
      </c>
      <c r="F139" s="29">
        <f>F140</f>
        <v>30</v>
      </c>
      <c r="G139" s="29">
        <f>G140</f>
        <v>-24.25</v>
      </c>
      <c r="H139" s="29">
        <f>H140</f>
        <v>5.75</v>
      </c>
      <c r="I139" s="29">
        <f>I140</f>
        <v>25</v>
      </c>
      <c r="J139" s="29"/>
      <c r="K139" s="29">
        <f>K140</f>
        <v>25</v>
      </c>
      <c r="L139" s="29">
        <f>L140</f>
        <v>25</v>
      </c>
      <c r="M139" s="29"/>
      <c r="N139" s="29">
        <f>N140</f>
        <v>25</v>
      </c>
    </row>
    <row r="140" spans="1:14" ht="25.5">
      <c r="A140" s="229"/>
      <c r="B140" s="27"/>
      <c r="C140" s="252"/>
      <c r="D140" s="27" t="s">
        <v>17</v>
      </c>
      <c r="E140" s="28" t="s">
        <v>18</v>
      </c>
      <c r="F140" s="29">
        <v>30</v>
      </c>
      <c r="G140" s="29">
        <v>-24.25</v>
      </c>
      <c r="H140" s="29">
        <f>SUM(F140:G140)</f>
        <v>5.75</v>
      </c>
      <c r="I140" s="29">
        <v>25</v>
      </c>
      <c r="J140" s="29"/>
      <c r="K140" s="29">
        <v>25</v>
      </c>
      <c r="L140" s="29">
        <v>25</v>
      </c>
      <c r="M140" s="29"/>
      <c r="N140" s="29">
        <v>25</v>
      </c>
    </row>
    <row r="141" spans="1:14" ht="38.25">
      <c r="A141" s="229"/>
      <c r="B141" s="27"/>
      <c r="C141" s="252" t="s">
        <v>342</v>
      </c>
      <c r="D141" s="27"/>
      <c r="E141" s="28" t="s">
        <v>443</v>
      </c>
      <c r="F141" s="29">
        <f>F142</f>
        <v>127.2</v>
      </c>
      <c r="G141" s="29">
        <f>G142</f>
        <v>-22.297000000000001</v>
      </c>
      <c r="H141" s="29">
        <f>H142</f>
        <v>104.90300000000001</v>
      </c>
      <c r="I141" s="29">
        <f>I142</f>
        <v>70.2</v>
      </c>
      <c r="J141" s="29"/>
      <c r="K141" s="29">
        <f>K142</f>
        <v>70.2</v>
      </c>
      <c r="L141" s="29">
        <f>L142</f>
        <v>70.2</v>
      </c>
      <c r="M141" s="29"/>
      <c r="N141" s="29">
        <f>N142</f>
        <v>70.2</v>
      </c>
    </row>
    <row r="142" spans="1:14" ht="25.5">
      <c r="A142" s="229"/>
      <c r="B142" s="27"/>
      <c r="C142" s="252"/>
      <c r="D142" s="27" t="s">
        <v>17</v>
      </c>
      <c r="E142" s="28" t="s">
        <v>18</v>
      </c>
      <c r="F142" s="29">
        <v>127.2</v>
      </c>
      <c r="G142" s="29">
        <v>-22.297000000000001</v>
      </c>
      <c r="H142" s="29">
        <f>SUM(F142:G142)</f>
        <v>104.90300000000001</v>
      </c>
      <c r="I142" s="29">
        <v>70.2</v>
      </c>
      <c r="J142" s="29"/>
      <c r="K142" s="29">
        <v>70.2</v>
      </c>
      <c r="L142" s="29">
        <v>70.2</v>
      </c>
      <c r="M142" s="29"/>
      <c r="N142" s="29">
        <v>70.2</v>
      </c>
    </row>
    <row r="143" spans="1:14" ht="25.5">
      <c r="A143" s="229"/>
      <c r="B143" s="27"/>
      <c r="C143" s="252" t="s">
        <v>343</v>
      </c>
      <c r="D143" s="27"/>
      <c r="E143" s="268" t="s">
        <v>849</v>
      </c>
      <c r="F143" s="29">
        <f>F144+F145+F146</f>
        <v>14782.2</v>
      </c>
      <c r="G143" s="29">
        <f>G144+G145+G146</f>
        <v>0</v>
      </c>
      <c r="H143" s="29">
        <f>H144+H145+H146</f>
        <v>14782.2</v>
      </c>
      <c r="I143" s="29">
        <f>I144+I145+I146</f>
        <v>14912.1</v>
      </c>
      <c r="J143" s="29"/>
      <c r="K143" s="29">
        <f>K144+K145+K146</f>
        <v>14912.1</v>
      </c>
      <c r="L143" s="29">
        <f>L144+L145+L146</f>
        <v>14912.1</v>
      </c>
      <c r="M143" s="29"/>
      <c r="N143" s="29">
        <f>N144+N145+N146</f>
        <v>14912.1</v>
      </c>
    </row>
    <row r="144" spans="1:14" ht="39">
      <c r="A144" s="233"/>
      <c r="B144" s="7"/>
      <c r="C144" s="252"/>
      <c r="D144" s="27" t="s">
        <v>30</v>
      </c>
      <c r="E144" s="26" t="s">
        <v>453</v>
      </c>
      <c r="F144" s="164">
        <v>13334.2</v>
      </c>
      <c r="G144" s="164"/>
      <c r="H144" s="164">
        <f>SUM(F144:G144)</f>
        <v>13334.2</v>
      </c>
      <c r="I144" s="164">
        <v>13464.1</v>
      </c>
      <c r="J144" s="164"/>
      <c r="K144" s="164">
        <v>13464.1</v>
      </c>
      <c r="L144" s="164">
        <v>13464.1</v>
      </c>
      <c r="M144" s="164"/>
      <c r="N144" s="164">
        <v>13464.1</v>
      </c>
    </row>
    <row r="145" spans="1:14" ht="25.5">
      <c r="A145" s="229"/>
      <c r="B145" s="27"/>
      <c r="C145" s="252"/>
      <c r="D145" s="27" t="s">
        <v>17</v>
      </c>
      <c r="E145" s="28" t="s">
        <v>18</v>
      </c>
      <c r="F145" s="48">
        <v>1448</v>
      </c>
      <c r="G145" s="48"/>
      <c r="H145" s="48">
        <v>1448</v>
      </c>
      <c r="I145" s="48">
        <v>1448</v>
      </c>
      <c r="J145" s="48"/>
      <c r="K145" s="48">
        <v>1448</v>
      </c>
      <c r="L145" s="48">
        <v>1448</v>
      </c>
      <c r="M145" s="48"/>
      <c r="N145" s="48">
        <v>1448</v>
      </c>
    </row>
    <row r="146" spans="1:14">
      <c r="A146" s="229"/>
      <c r="B146" s="27"/>
      <c r="C146" s="252"/>
      <c r="D146" s="27" t="s">
        <v>32</v>
      </c>
      <c r="E146" s="28" t="s">
        <v>33</v>
      </c>
      <c r="F146" s="29">
        <v>0</v>
      </c>
      <c r="G146" s="29"/>
      <c r="H146" s="29">
        <v>0</v>
      </c>
      <c r="I146" s="29">
        <v>0</v>
      </c>
      <c r="J146" s="29"/>
      <c r="K146" s="29">
        <v>0</v>
      </c>
      <c r="L146" s="29">
        <v>0</v>
      </c>
      <c r="M146" s="29"/>
      <c r="N146" s="29">
        <v>0</v>
      </c>
    </row>
    <row r="147" spans="1:14">
      <c r="A147" s="233"/>
      <c r="B147" s="7" t="s">
        <v>850</v>
      </c>
      <c r="C147" s="234"/>
      <c r="D147" s="7"/>
      <c r="E147" s="235" t="s">
        <v>851</v>
      </c>
      <c r="F147" s="236">
        <f t="shared" ref="F147:N149" si="24">F148</f>
        <v>3463.7</v>
      </c>
      <c r="G147" s="236">
        <f t="shared" si="24"/>
        <v>151.68799999999999</v>
      </c>
      <c r="H147" s="236">
        <f t="shared" si="24"/>
        <v>3615.3879999999999</v>
      </c>
      <c r="I147" s="236">
        <f t="shared" si="24"/>
        <v>1099.2</v>
      </c>
      <c r="J147" s="236"/>
      <c r="K147" s="236">
        <f t="shared" si="24"/>
        <v>1099.2</v>
      </c>
      <c r="L147" s="236">
        <f t="shared" si="24"/>
        <v>914.5</v>
      </c>
      <c r="M147" s="236"/>
      <c r="N147" s="236">
        <f t="shared" si="24"/>
        <v>914.5</v>
      </c>
    </row>
    <row r="148" spans="1:14">
      <c r="A148" s="229"/>
      <c r="B148" s="27"/>
      <c r="C148" s="234" t="s">
        <v>9</v>
      </c>
      <c r="D148" s="233"/>
      <c r="E148" s="237" t="s">
        <v>852</v>
      </c>
      <c r="F148" s="29">
        <f t="shared" si="24"/>
        <v>3463.7</v>
      </c>
      <c r="G148" s="29">
        <f t="shared" si="24"/>
        <v>151.68799999999999</v>
      </c>
      <c r="H148" s="29">
        <f t="shared" si="24"/>
        <v>3615.3879999999999</v>
      </c>
      <c r="I148" s="29">
        <f t="shared" si="24"/>
        <v>1099.2</v>
      </c>
      <c r="J148" s="29"/>
      <c r="K148" s="29">
        <f t="shared" si="24"/>
        <v>1099.2</v>
      </c>
      <c r="L148" s="29">
        <f t="shared" si="24"/>
        <v>914.5</v>
      </c>
      <c r="M148" s="29"/>
      <c r="N148" s="29">
        <f t="shared" si="24"/>
        <v>914.5</v>
      </c>
    </row>
    <row r="149" spans="1:14" ht="51">
      <c r="A149" s="238"/>
      <c r="B149" s="239"/>
      <c r="C149" s="240" t="s">
        <v>337</v>
      </c>
      <c r="D149" s="239"/>
      <c r="E149" s="241" t="s">
        <v>338</v>
      </c>
      <c r="F149" s="242">
        <f t="shared" si="24"/>
        <v>3463.7</v>
      </c>
      <c r="G149" s="242">
        <f t="shared" si="24"/>
        <v>151.68799999999999</v>
      </c>
      <c r="H149" s="242">
        <f t="shared" si="24"/>
        <v>3615.3879999999999</v>
      </c>
      <c r="I149" s="242">
        <f t="shared" si="24"/>
        <v>1099.2</v>
      </c>
      <c r="J149" s="242"/>
      <c r="K149" s="242">
        <f t="shared" si="24"/>
        <v>1099.2</v>
      </c>
      <c r="L149" s="242">
        <f t="shared" si="24"/>
        <v>914.5</v>
      </c>
      <c r="M149" s="242"/>
      <c r="N149" s="242">
        <f t="shared" si="24"/>
        <v>914.5</v>
      </c>
    </row>
    <row r="150" spans="1:14" ht="25.5">
      <c r="A150" s="258"/>
      <c r="B150" s="259"/>
      <c r="C150" s="269" t="s">
        <v>344</v>
      </c>
      <c r="D150" s="259"/>
      <c r="E150" s="257" t="s">
        <v>853</v>
      </c>
      <c r="F150" s="251">
        <f>F151+F153+F156+F160+F158</f>
        <v>3463.7</v>
      </c>
      <c r="G150" s="251">
        <f>G151+G153+G156+G160+G158</f>
        <v>151.68799999999999</v>
      </c>
      <c r="H150" s="251">
        <f>H151+H153+H156+H160+H158</f>
        <v>3615.3879999999999</v>
      </c>
      <c r="I150" s="251">
        <f>I151+I153+I156+I160+I158</f>
        <v>1099.2</v>
      </c>
      <c r="J150" s="251"/>
      <c r="K150" s="251">
        <f>K151+K153+K156+K160+K158</f>
        <v>1099.2</v>
      </c>
      <c r="L150" s="251">
        <f>L151+L153+L156+L160+L158</f>
        <v>914.5</v>
      </c>
      <c r="M150" s="251"/>
      <c r="N150" s="251">
        <f>N151+N153+N156+N160+N158</f>
        <v>914.5</v>
      </c>
    </row>
    <row r="151" spans="1:14" ht="25.5">
      <c r="A151" s="229"/>
      <c r="B151" s="27"/>
      <c r="C151" s="252" t="s">
        <v>346</v>
      </c>
      <c r="D151" s="27"/>
      <c r="E151" s="30" t="s">
        <v>347</v>
      </c>
      <c r="F151" s="29">
        <f>F152</f>
        <v>339.5</v>
      </c>
      <c r="G151" s="29">
        <f>G152</f>
        <v>-259.71499999999997</v>
      </c>
      <c r="H151" s="29">
        <f>H152</f>
        <v>79.785000000000025</v>
      </c>
      <c r="I151" s="29">
        <f>I152</f>
        <v>373.6</v>
      </c>
      <c r="J151" s="29"/>
      <c r="K151" s="29">
        <f>K152</f>
        <v>373.6</v>
      </c>
      <c r="L151" s="29">
        <f>L152</f>
        <v>197.5</v>
      </c>
      <c r="M151" s="29"/>
      <c r="N151" s="29">
        <f>N152</f>
        <v>197.5</v>
      </c>
    </row>
    <row r="152" spans="1:14" ht="25.5">
      <c r="A152" s="229"/>
      <c r="B152" s="27"/>
      <c r="C152" s="252"/>
      <c r="D152" s="27" t="s">
        <v>17</v>
      </c>
      <c r="E152" s="28" t="s">
        <v>18</v>
      </c>
      <c r="F152" s="29">
        <v>339.5</v>
      </c>
      <c r="G152" s="29">
        <v>-259.71499999999997</v>
      </c>
      <c r="H152" s="29">
        <f>SUM(F152:G152)</f>
        <v>79.785000000000025</v>
      </c>
      <c r="I152" s="29">
        <v>373.6</v>
      </c>
      <c r="J152" s="29"/>
      <c r="K152" s="29">
        <v>373.6</v>
      </c>
      <c r="L152" s="29">
        <v>197.5</v>
      </c>
      <c r="M152" s="29"/>
      <c r="N152" s="29">
        <v>197.5</v>
      </c>
    </row>
    <row r="153" spans="1:14" ht="25.5">
      <c r="A153" s="229"/>
      <c r="B153" s="27"/>
      <c r="C153" s="252" t="s">
        <v>348</v>
      </c>
      <c r="D153" s="27"/>
      <c r="E153" s="28" t="s">
        <v>854</v>
      </c>
      <c r="F153" s="29">
        <f>F154+F155</f>
        <v>918</v>
      </c>
      <c r="G153" s="29">
        <f>G154+G155</f>
        <v>0</v>
      </c>
      <c r="H153" s="29">
        <f>H154+H155</f>
        <v>918</v>
      </c>
      <c r="I153" s="8">
        <f>I154</f>
        <v>100.8</v>
      </c>
      <c r="J153" s="8"/>
      <c r="K153" s="8">
        <f>K154</f>
        <v>100.8</v>
      </c>
      <c r="L153" s="8">
        <f>L154</f>
        <v>300.8</v>
      </c>
      <c r="M153" s="8"/>
      <c r="N153" s="8">
        <f>N154</f>
        <v>300.8</v>
      </c>
    </row>
    <row r="154" spans="1:14" ht="25.5">
      <c r="A154" s="229"/>
      <c r="B154" s="27"/>
      <c r="C154" s="252"/>
      <c r="D154" s="27" t="s">
        <v>17</v>
      </c>
      <c r="E154" s="28" t="s">
        <v>18</v>
      </c>
      <c r="F154" s="29">
        <v>848</v>
      </c>
      <c r="G154" s="29"/>
      <c r="H154" s="29">
        <f>SUM(F154:G154)</f>
        <v>848</v>
      </c>
      <c r="I154" s="29">
        <v>100.8</v>
      </c>
      <c r="J154" s="29"/>
      <c r="K154" s="29">
        <v>100.8</v>
      </c>
      <c r="L154" s="29">
        <v>300.8</v>
      </c>
      <c r="M154" s="29"/>
      <c r="N154" s="29">
        <v>300.8</v>
      </c>
    </row>
    <row r="155" spans="1:14">
      <c r="A155" s="229"/>
      <c r="B155" s="27"/>
      <c r="C155" s="252"/>
      <c r="D155" s="161" t="s">
        <v>32</v>
      </c>
      <c r="E155" s="163" t="s">
        <v>33</v>
      </c>
      <c r="F155" s="29">
        <v>70</v>
      </c>
      <c r="G155" s="29"/>
      <c r="H155" s="29">
        <v>70</v>
      </c>
      <c r="I155" s="29"/>
      <c r="J155" s="29"/>
      <c r="K155" s="29"/>
      <c r="L155" s="29"/>
      <c r="M155" s="29"/>
      <c r="N155" s="29"/>
    </row>
    <row r="156" spans="1:14" ht="25.5">
      <c r="A156" s="229"/>
      <c r="B156" s="27"/>
      <c r="C156" s="252" t="s">
        <v>350</v>
      </c>
      <c r="D156" s="27"/>
      <c r="E156" s="268" t="s">
        <v>351</v>
      </c>
      <c r="F156" s="29">
        <f>F157</f>
        <v>0</v>
      </c>
      <c r="G156" s="29"/>
      <c r="H156" s="29">
        <f>H157</f>
        <v>0</v>
      </c>
      <c r="I156" s="29">
        <f>I157</f>
        <v>0</v>
      </c>
      <c r="J156" s="29"/>
      <c r="K156" s="29">
        <f>K157</f>
        <v>0</v>
      </c>
      <c r="L156" s="29">
        <f>L157</f>
        <v>0</v>
      </c>
      <c r="M156" s="29"/>
      <c r="N156" s="29">
        <f>N157</f>
        <v>0</v>
      </c>
    </row>
    <row r="157" spans="1:14" ht="25.5">
      <c r="A157" s="229"/>
      <c r="B157" s="27"/>
      <c r="C157" s="252"/>
      <c r="D157" s="27" t="s">
        <v>17</v>
      </c>
      <c r="E157" s="28" t="s">
        <v>18</v>
      </c>
      <c r="F157" s="29">
        <v>0</v>
      </c>
      <c r="G157" s="29"/>
      <c r="H157" s="29">
        <v>0</v>
      </c>
      <c r="I157" s="29">
        <v>0</v>
      </c>
      <c r="J157" s="29"/>
      <c r="K157" s="29">
        <v>0</v>
      </c>
      <c r="L157" s="29">
        <v>0</v>
      </c>
      <c r="M157" s="29"/>
      <c r="N157" s="29">
        <v>0</v>
      </c>
    </row>
    <row r="158" spans="1:14" ht="25.5">
      <c r="A158" s="229"/>
      <c r="B158" s="27"/>
      <c r="C158" s="252" t="s">
        <v>352</v>
      </c>
      <c r="D158" s="27"/>
      <c r="E158" s="28" t="s">
        <v>353</v>
      </c>
      <c r="F158" s="29">
        <f>F159</f>
        <v>1601.9</v>
      </c>
      <c r="G158" s="29">
        <f>G159</f>
        <v>553.303</v>
      </c>
      <c r="H158" s="29">
        <f>H159</f>
        <v>2155.203</v>
      </c>
      <c r="I158" s="29">
        <f>I159</f>
        <v>0</v>
      </c>
      <c r="J158" s="29"/>
      <c r="K158" s="29">
        <f>K159</f>
        <v>0</v>
      </c>
      <c r="L158" s="29">
        <f>L159</f>
        <v>0</v>
      </c>
      <c r="M158" s="29"/>
      <c r="N158" s="29">
        <f>N159</f>
        <v>0</v>
      </c>
    </row>
    <row r="159" spans="1:14" ht="25.5">
      <c r="A159" s="229"/>
      <c r="B159" s="27"/>
      <c r="C159" s="252"/>
      <c r="D159" s="27" t="s">
        <v>17</v>
      </c>
      <c r="E159" s="28" t="s">
        <v>18</v>
      </c>
      <c r="F159" s="29">
        <f>1201.9+400</f>
        <v>1601.9</v>
      </c>
      <c r="G159" s="29">
        <v>553.303</v>
      </c>
      <c r="H159" s="29">
        <f>SUM(F159:G159)</f>
        <v>2155.203</v>
      </c>
      <c r="I159" s="29">
        <v>0</v>
      </c>
      <c r="J159" s="29"/>
      <c r="K159" s="29">
        <v>0</v>
      </c>
      <c r="L159" s="29">
        <v>0</v>
      </c>
      <c r="M159" s="29"/>
      <c r="N159" s="29">
        <v>0</v>
      </c>
    </row>
    <row r="160" spans="1:14">
      <c r="A160" s="229"/>
      <c r="B160" s="27"/>
      <c r="C160" s="252" t="s">
        <v>354</v>
      </c>
      <c r="D160" s="27"/>
      <c r="E160" s="268" t="s">
        <v>355</v>
      </c>
      <c r="F160" s="29">
        <f>F161+F162</f>
        <v>604.29999999999995</v>
      </c>
      <c r="G160" s="29">
        <f>G161+G162</f>
        <v>-141.9</v>
      </c>
      <c r="H160" s="29">
        <f>H161+H162</f>
        <v>462.4</v>
      </c>
      <c r="I160" s="29">
        <f>I161+I162</f>
        <v>624.79999999999995</v>
      </c>
      <c r="J160" s="29"/>
      <c r="K160" s="29">
        <f>K161+K162</f>
        <v>624.79999999999995</v>
      </c>
      <c r="L160" s="29">
        <f>L161+L162</f>
        <v>416.2</v>
      </c>
      <c r="M160" s="29"/>
      <c r="N160" s="29">
        <f>N161+N162</f>
        <v>416.2</v>
      </c>
    </row>
    <row r="161" spans="1:14" ht="39">
      <c r="A161" s="229"/>
      <c r="B161" s="27"/>
      <c r="C161" s="252"/>
      <c r="D161" s="27" t="s">
        <v>30</v>
      </c>
      <c r="E161" s="26" t="s">
        <v>453</v>
      </c>
      <c r="F161" s="29">
        <v>462.4</v>
      </c>
      <c r="G161" s="29"/>
      <c r="H161" s="29">
        <f>SUM(F161:G161)</f>
        <v>462.4</v>
      </c>
      <c r="I161" s="29">
        <v>491</v>
      </c>
      <c r="J161" s="29"/>
      <c r="K161" s="29">
        <v>491</v>
      </c>
      <c r="L161" s="29">
        <v>416.2</v>
      </c>
      <c r="M161" s="29"/>
      <c r="N161" s="29">
        <v>416.2</v>
      </c>
    </row>
    <row r="162" spans="1:14" ht="25.5">
      <c r="A162" s="229"/>
      <c r="B162" s="27"/>
      <c r="C162" s="252"/>
      <c r="D162" s="27" t="s">
        <v>17</v>
      </c>
      <c r="E162" s="28" t="s">
        <v>18</v>
      </c>
      <c r="F162" s="29">
        <v>141.9</v>
      </c>
      <c r="G162" s="29">
        <v>-141.9</v>
      </c>
      <c r="H162" s="29">
        <f>SUM(F162:G162)</f>
        <v>0</v>
      </c>
      <c r="I162" s="29">
        <v>133.80000000000001</v>
      </c>
      <c r="J162" s="29"/>
      <c r="K162" s="29">
        <v>133.80000000000001</v>
      </c>
      <c r="L162" s="29">
        <v>0</v>
      </c>
      <c r="M162" s="29"/>
      <c r="N162" s="29">
        <v>0</v>
      </c>
    </row>
    <row r="163" spans="1:14" ht="25.5">
      <c r="A163" s="233"/>
      <c r="B163" s="7" t="s">
        <v>855</v>
      </c>
      <c r="C163" s="234"/>
      <c r="D163" s="7"/>
      <c r="E163" s="237" t="s">
        <v>856</v>
      </c>
      <c r="F163" s="236">
        <f>F164</f>
        <v>1104.9000000000001</v>
      </c>
      <c r="G163" s="236">
        <f>G164</f>
        <v>-154.34100000000001</v>
      </c>
      <c r="H163" s="236">
        <f>H164</f>
        <v>950.55900000000008</v>
      </c>
      <c r="I163" s="236">
        <f>I164</f>
        <v>452.9</v>
      </c>
      <c r="J163" s="236"/>
      <c r="K163" s="236">
        <f>K164</f>
        <v>452.9</v>
      </c>
      <c r="L163" s="236">
        <f>L164</f>
        <v>503.79999999999995</v>
      </c>
      <c r="M163" s="236"/>
      <c r="N163" s="236">
        <f>N164</f>
        <v>503.79999999999995</v>
      </c>
    </row>
    <row r="164" spans="1:14" ht="25.5">
      <c r="A164" s="233"/>
      <c r="B164" s="7"/>
      <c r="C164" s="234" t="s">
        <v>9</v>
      </c>
      <c r="D164" s="233"/>
      <c r="E164" s="237" t="s">
        <v>10</v>
      </c>
      <c r="F164" s="29">
        <f>F165+F188</f>
        <v>1104.9000000000001</v>
      </c>
      <c r="G164" s="29">
        <f>G165+G188</f>
        <v>-154.34100000000001</v>
      </c>
      <c r="H164" s="29">
        <f>H165+H188</f>
        <v>950.55900000000008</v>
      </c>
      <c r="I164" s="29">
        <f>I165+I188</f>
        <v>452.9</v>
      </c>
      <c r="J164" s="29"/>
      <c r="K164" s="29">
        <f>K165+K188</f>
        <v>452.9</v>
      </c>
      <c r="L164" s="29">
        <f>L165+L188</f>
        <v>503.79999999999995</v>
      </c>
      <c r="M164" s="29"/>
      <c r="N164" s="29">
        <f>N165+N188</f>
        <v>503.79999999999995</v>
      </c>
    </row>
    <row r="165" spans="1:14" ht="26.25">
      <c r="A165" s="238"/>
      <c r="B165" s="239"/>
      <c r="C165" s="240" t="s">
        <v>248</v>
      </c>
      <c r="D165" s="239"/>
      <c r="E165" s="5" t="s">
        <v>476</v>
      </c>
      <c r="F165" s="242">
        <f>F166+F174</f>
        <v>984.9</v>
      </c>
      <c r="G165" s="242">
        <f>G166+G174</f>
        <v>-49.2</v>
      </c>
      <c r="H165" s="242">
        <f>H166+H174</f>
        <v>935.7</v>
      </c>
      <c r="I165" s="242">
        <f>I166+I174</f>
        <v>432.9</v>
      </c>
      <c r="J165" s="242"/>
      <c r="K165" s="242">
        <f>K166+K174</f>
        <v>432.9</v>
      </c>
      <c r="L165" s="242">
        <f>L166+L174</f>
        <v>432.9</v>
      </c>
      <c r="M165" s="242"/>
      <c r="N165" s="242">
        <f>N166+N174</f>
        <v>432.9</v>
      </c>
    </row>
    <row r="166" spans="1:14" ht="25.5">
      <c r="A166" s="298"/>
      <c r="B166" s="291"/>
      <c r="C166" s="292" t="s">
        <v>249</v>
      </c>
      <c r="D166" s="291"/>
      <c r="E166" s="299" t="s">
        <v>857</v>
      </c>
      <c r="F166" s="294">
        <f>F167</f>
        <v>558</v>
      </c>
      <c r="G166" s="294">
        <f>G167</f>
        <v>-49.2</v>
      </c>
      <c r="H166" s="294">
        <f>H167</f>
        <v>508.8</v>
      </c>
      <c r="I166" s="294">
        <f>I167</f>
        <v>6</v>
      </c>
      <c r="J166" s="294"/>
      <c r="K166" s="294">
        <f t="shared" ref="K166:L168" si="25">K167</f>
        <v>6</v>
      </c>
      <c r="L166" s="294">
        <f t="shared" si="25"/>
        <v>6</v>
      </c>
      <c r="M166" s="294"/>
      <c r="N166" s="294">
        <f>N167</f>
        <v>6</v>
      </c>
    </row>
    <row r="167" spans="1:14" ht="36.75" customHeight="1">
      <c r="A167" s="248"/>
      <c r="B167" s="34"/>
      <c r="C167" s="249" t="s">
        <v>250</v>
      </c>
      <c r="D167" s="259"/>
      <c r="E167" s="276" t="s">
        <v>483</v>
      </c>
      <c r="F167" s="251">
        <f>F168+F170+F172</f>
        <v>558</v>
      </c>
      <c r="G167" s="251">
        <f>G168+G170+G172</f>
        <v>-49.2</v>
      </c>
      <c r="H167" s="251">
        <f>H168+H170+H172</f>
        <v>508.8</v>
      </c>
      <c r="I167" s="251">
        <f>I168</f>
        <v>6</v>
      </c>
      <c r="J167" s="251"/>
      <c r="K167" s="251">
        <f t="shared" si="25"/>
        <v>6</v>
      </c>
      <c r="L167" s="251">
        <f t="shared" si="25"/>
        <v>6</v>
      </c>
      <c r="M167" s="251"/>
      <c r="N167" s="251">
        <f>N168</f>
        <v>6</v>
      </c>
    </row>
    <row r="168" spans="1:14" ht="38.25">
      <c r="A168" s="233"/>
      <c r="B168" s="7"/>
      <c r="C168" s="252" t="s">
        <v>252</v>
      </c>
      <c r="D168" s="27"/>
      <c r="E168" s="28" t="s">
        <v>1120</v>
      </c>
      <c r="F168" s="29">
        <f>F169</f>
        <v>6</v>
      </c>
      <c r="G168" s="29"/>
      <c r="H168" s="29">
        <f>H169</f>
        <v>6</v>
      </c>
      <c r="I168" s="29">
        <f>I169</f>
        <v>6</v>
      </c>
      <c r="J168" s="29"/>
      <c r="K168" s="29">
        <f t="shared" si="25"/>
        <v>6</v>
      </c>
      <c r="L168" s="29">
        <f t="shared" si="25"/>
        <v>6</v>
      </c>
      <c r="M168" s="29"/>
      <c r="N168" s="29">
        <f>N169</f>
        <v>6</v>
      </c>
    </row>
    <row r="169" spans="1:14" ht="25.5">
      <c r="A169" s="233"/>
      <c r="B169" s="7"/>
      <c r="C169" s="234"/>
      <c r="D169" s="27" t="s">
        <v>17</v>
      </c>
      <c r="E169" s="28" t="s">
        <v>18</v>
      </c>
      <c r="F169" s="29">
        <v>6</v>
      </c>
      <c r="G169" s="29"/>
      <c r="H169" s="29">
        <v>6</v>
      </c>
      <c r="I169" s="29">
        <v>6</v>
      </c>
      <c r="J169" s="29"/>
      <c r="K169" s="29">
        <v>6</v>
      </c>
      <c r="L169" s="29">
        <v>6</v>
      </c>
      <c r="M169" s="29"/>
      <c r="N169" s="29">
        <v>6</v>
      </c>
    </row>
    <row r="170" spans="1:14" ht="51.75">
      <c r="A170" s="233"/>
      <c r="B170" s="7"/>
      <c r="C170" s="252" t="s">
        <v>485</v>
      </c>
      <c r="D170" s="27"/>
      <c r="E170" s="26" t="s">
        <v>482</v>
      </c>
      <c r="F170" s="29">
        <f>F171</f>
        <v>352.7</v>
      </c>
      <c r="G170" s="29">
        <f>G171</f>
        <v>-49.2</v>
      </c>
      <c r="H170" s="29">
        <f>H171</f>
        <v>303.5</v>
      </c>
      <c r="I170" s="29">
        <v>0</v>
      </c>
      <c r="J170" s="29"/>
      <c r="K170" s="29">
        <v>0</v>
      </c>
      <c r="L170" s="29">
        <v>0</v>
      </c>
      <c r="M170" s="29"/>
      <c r="N170" s="29">
        <v>0</v>
      </c>
    </row>
    <row r="171" spans="1:14" ht="25.5">
      <c r="A171" s="233"/>
      <c r="B171" s="7"/>
      <c r="C171" s="252"/>
      <c r="D171" s="27" t="s">
        <v>17</v>
      </c>
      <c r="E171" s="28" t="s">
        <v>18</v>
      </c>
      <c r="F171" s="29">
        <v>352.7</v>
      </c>
      <c r="G171" s="29">
        <v>-49.2</v>
      </c>
      <c r="H171" s="29">
        <f>SUM(F171:G171)</f>
        <v>303.5</v>
      </c>
      <c r="I171" s="29">
        <v>0</v>
      </c>
      <c r="J171" s="29"/>
      <c r="K171" s="29">
        <v>0</v>
      </c>
      <c r="L171" s="29">
        <v>0</v>
      </c>
      <c r="M171" s="29"/>
      <c r="N171" s="29">
        <v>0</v>
      </c>
    </row>
    <row r="172" spans="1:14" ht="26.25">
      <c r="A172" s="233"/>
      <c r="B172" s="7"/>
      <c r="C172" s="161" t="s">
        <v>1141</v>
      </c>
      <c r="D172" s="161"/>
      <c r="E172" s="163" t="s">
        <v>1140</v>
      </c>
      <c r="F172" s="29">
        <v>199.3</v>
      </c>
      <c r="G172" s="29"/>
      <c r="H172" s="29">
        <v>199.3</v>
      </c>
      <c r="I172" s="29"/>
      <c r="J172" s="29"/>
      <c r="K172" s="29">
        <v>0</v>
      </c>
      <c r="L172" s="29"/>
      <c r="M172" s="29"/>
      <c r="N172" s="29">
        <v>0</v>
      </c>
    </row>
    <row r="173" spans="1:14" ht="26.25">
      <c r="A173" s="233"/>
      <c r="B173" s="7"/>
      <c r="C173" s="161"/>
      <c r="D173" s="161" t="s">
        <v>17</v>
      </c>
      <c r="E173" s="163" t="s">
        <v>18</v>
      </c>
      <c r="F173" s="29">
        <v>199.3</v>
      </c>
      <c r="G173" s="29"/>
      <c r="H173" s="29">
        <v>199.3</v>
      </c>
      <c r="I173" s="29"/>
      <c r="J173" s="29"/>
      <c r="K173" s="29">
        <v>0</v>
      </c>
      <c r="L173" s="29"/>
      <c r="M173" s="29"/>
      <c r="N173" s="29">
        <v>0</v>
      </c>
    </row>
    <row r="174" spans="1:14" ht="25.5">
      <c r="A174" s="298"/>
      <c r="B174" s="291"/>
      <c r="C174" s="292" t="s">
        <v>253</v>
      </c>
      <c r="D174" s="291"/>
      <c r="E174" s="299" t="s">
        <v>477</v>
      </c>
      <c r="F174" s="294">
        <f>F175</f>
        <v>426.9</v>
      </c>
      <c r="G174" s="294"/>
      <c r="H174" s="294">
        <f>H175</f>
        <v>426.9</v>
      </c>
      <c r="I174" s="294">
        <f>I175</f>
        <v>426.9</v>
      </c>
      <c r="J174" s="294"/>
      <c r="K174" s="294">
        <f>K175</f>
        <v>426.9</v>
      </c>
      <c r="L174" s="294">
        <f>L175</f>
        <v>426.9</v>
      </c>
      <c r="M174" s="294"/>
      <c r="N174" s="294">
        <f>N175</f>
        <v>426.9</v>
      </c>
    </row>
    <row r="175" spans="1:14" ht="26.25">
      <c r="A175" s="258"/>
      <c r="B175" s="259"/>
      <c r="C175" s="249" t="s">
        <v>255</v>
      </c>
      <c r="D175" s="259"/>
      <c r="E175" s="276" t="s">
        <v>478</v>
      </c>
      <c r="F175" s="251">
        <f>F176+F182+F184+F186</f>
        <v>426.9</v>
      </c>
      <c r="G175" s="251"/>
      <c r="H175" s="251">
        <f>H176+H182+H184+H186</f>
        <v>426.9</v>
      </c>
      <c r="I175" s="251">
        <f>I176+I182+I184+I186</f>
        <v>426.9</v>
      </c>
      <c r="J175" s="251"/>
      <c r="K175" s="251">
        <f>K176+K182+K184+K186</f>
        <v>426.9</v>
      </c>
      <c r="L175" s="251">
        <f>L176+L182+L184+L186</f>
        <v>426.9</v>
      </c>
      <c r="M175" s="251"/>
      <c r="N175" s="251">
        <f>N176+N182+N184+N186</f>
        <v>426.9</v>
      </c>
    </row>
    <row r="176" spans="1:14" ht="38.25">
      <c r="A176" s="233"/>
      <c r="B176" s="7"/>
      <c r="C176" s="252" t="s">
        <v>257</v>
      </c>
      <c r="D176" s="27"/>
      <c r="E176" s="277" t="s">
        <v>440</v>
      </c>
      <c r="F176" s="29">
        <f>F180+F177</f>
        <v>343.2</v>
      </c>
      <c r="G176" s="29"/>
      <c r="H176" s="29">
        <f>H180+H177</f>
        <v>343.2</v>
      </c>
      <c r="I176" s="29">
        <f>I180+I177</f>
        <v>343.2</v>
      </c>
      <c r="J176" s="29"/>
      <c r="K176" s="29">
        <f>K180+K177</f>
        <v>343.2</v>
      </c>
      <c r="L176" s="29">
        <f>L180+L177</f>
        <v>343.2</v>
      </c>
      <c r="M176" s="29"/>
      <c r="N176" s="29">
        <f>N180+N177</f>
        <v>343.2</v>
      </c>
    </row>
    <row r="177" spans="1:14" ht="39">
      <c r="A177" s="233"/>
      <c r="B177" s="7"/>
      <c r="C177" s="252"/>
      <c r="D177" s="27" t="s">
        <v>30</v>
      </c>
      <c r="E177" s="26" t="s">
        <v>453</v>
      </c>
      <c r="F177" s="29">
        <f>SUM(F178+F179)</f>
        <v>323.2</v>
      </c>
      <c r="G177" s="29"/>
      <c r="H177" s="29">
        <f>SUM(H178+H179)</f>
        <v>323.2</v>
      </c>
      <c r="I177" s="29">
        <f>SUM(I178+I179)</f>
        <v>323.2</v>
      </c>
      <c r="J177" s="29"/>
      <c r="K177" s="29">
        <f>SUM(K178+K179)</f>
        <v>323.2</v>
      </c>
      <c r="L177" s="29">
        <f>SUM(L178+L179)</f>
        <v>323.2</v>
      </c>
      <c r="M177" s="29"/>
      <c r="N177" s="29">
        <f>SUM(N178+N179)</f>
        <v>323.2</v>
      </c>
    </row>
    <row r="178" spans="1:14">
      <c r="A178" s="233"/>
      <c r="B178" s="7"/>
      <c r="C178" s="252"/>
      <c r="D178" s="27"/>
      <c r="E178" s="28" t="s">
        <v>256</v>
      </c>
      <c r="F178" s="38">
        <v>115.3</v>
      </c>
      <c r="G178" s="38"/>
      <c r="H178" s="38">
        <v>115.3</v>
      </c>
      <c r="I178" s="38">
        <v>115.3</v>
      </c>
      <c r="J178" s="38"/>
      <c r="K178" s="38">
        <v>115.3</v>
      </c>
      <c r="L178" s="38">
        <v>115.3</v>
      </c>
      <c r="M178" s="38"/>
      <c r="N178" s="38">
        <v>115.3</v>
      </c>
    </row>
    <row r="179" spans="1:14">
      <c r="A179" s="233"/>
      <c r="B179" s="7"/>
      <c r="C179" s="252"/>
      <c r="D179" s="27"/>
      <c r="E179" s="28" t="s">
        <v>193</v>
      </c>
      <c r="F179" s="38">
        <v>207.9</v>
      </c>
      <c r="G179" s="38"/>
      <c r="H179" s="38">
        <v>207.9</v>
      </c>
      <c r="I179" s="38">
        <v>207.9</v>
      </c>
      <c r="J179" s="38"/>
      <c r="K179" s="38">
        <v>207.9</v>
      </c>
      <c r="L179" s="38">
        <v>207.9</v>
      </c>
      <c r="M179" s="38"/>
      <c r="N179" s="38">
        <v>207.9</v>
      </c>
    </row>
    <row r="180" spans="1:14" ht="25.5">
      <c r="A180" s="229"/>
      <c r="B180" s="27"/>
      <c r="C180" s="252"/>
      <c r="D180" s="27" t="s">
        <v>17</v>
      </c>
      <c r="E180" s="28" t="s">
        <v>18</v>
      </c>
      <c r="F180" s="29">
        <v>20</v>
      </c>
      <c r="G180" s="29"/>
      <c r="H180" s="29">
        <v>20</v>
      </c>
      <c r="I180" s="29">
        <v>20</v>
      </c>
      <c r="J180" s="29"/>
      <c r="K180" s="29">
        <v>20</v>
      </c>
      <c r="L180" s="29">
        <v>20</v>
      </c>
      <c r="M180" s="29"/>
      <c r="N180" s="29">
        <v>20</v>
      </c>
    </row>
    <row r="181" spans="1:14">
      <c r="A181" s="229"/>
      <c r="B181" s="27"/>
      <c r="C181" s="252"/>
      <c r="D181" s="27"/>
      <c r="E181" s="28" t="s">
        <v>193</v>
      </c>
      <c r="F181" s="29">
        <v>20</v>
      </c>
      <c r="G181" s="29"/>
      <c r="H181" s="29">
        <v>20</v>
      </c>
      <c r="I181" s="29">
        <v>20</v>
      </c>
      <c r="J181" s="29"/>
      <c r="K181" s="29">
        <v>20</v>
      </c>
      <c r="L181" s="29">
        <v>20</v>
      </c>
      <c r="M181" s="29"/>
      <c r="N181" s="29">
        <v>20</v>
      </c>
    </row>
    <row r="182" spans="1:14">
      <c r="A182" s="229"/>
      <c r="B182" s="27"/>
      <c r="C182" s="252" t="s">
        <v>258</v>
      </c>
      <c r="D182" s="27"/>
      <c r="E182" s="26" t="s">
        <v>484</v>
      </c>
      <c r="F182" s="29">
        <f>F183</f>
        <v>50</v>
      </c>
      <c r="G182" s="29"/>
      <c r="H182" s="29">
        <f>H183</f>
        <v>50</v>
      </c>
      <c r="I182" s="29">
        <f>I183</f>
        <v>50</v>
      </c>
      <c r="J182" s="29"/>
      <c r="K182" s="29">
        <f>K183</f>
        <v>50</v>
      </c>
      <c r="L182" s="29">
        <f>L183</f>
        <v>50</v>
      </c>
      <c r="M182" s="29"/>
      <c r="N182" s="29">
        <f>N183</f>
        <v>50</v>
      </c>
    </row>
    <row r="183" spans="1:14" ht="25.5">
      <c r="A183" s="229"/>
      <c r="B183" s="27"/>
      <c r="C183" s="252"/>
      <c r="D183" s="27" t="s">
        <v>17</v>
      </c>
      <c r="E183" s="28" t="s">
        <v>18</v>
      </c>
      <c r="F183" s="29">
        <v>50</v>
      </c>
      <c r="G183" s="29"/>
      <c r="H183" s="29">
        <v>50</v>
      </c>
      <c r="I183" s="29">
        <v>50</v>
      </c>
      <c r="J183" s="29"/>
      <c r="K183" s="29">
        <v>50</v>
      </c>
      <c r="L183" s="29">
        <v>50</v>
      </c>
      <c r="M183" s="29"/>
      <c r="N183" s="29">
        <v>50</v>
      </c>
    </row>
    <row r="184" spans="1:14">
      <c r="A184" s="229"/>
      <c r="B184" s="27"/>
      <c r="C184" s="252" t="s">
        <v>259</v>
      </c>
      <c r="D184" s="27"/>
      <c r="E184" s="26" t="s">
        <v>486</v>
      </c>
      <c r="F184" s="29">
        <f>F185</f>
        <v>13.7</v>
      </c>
      <c r="G184" s="29"/>
      <c r="H184" s="29">
        <f>H185</f>
        <v>13.7</v>
      </c>
      <c r="I184" s="29">
        <f>I185</f>
        <v>13.7</v>
      </c>
      <c r="J184" s="29"/>
      <c r="K184" s="29">
        <f>K185</f>
        <v>13.7</v>
      </c>
      <c r="L184" s="29">
        <f>L185</f>
        <v>13.7</v>
      </c>
      <c r="M184" s="29"/>
      <c r="N184" s="29">
        <f>N185</f>
        <v>13.7</v>
      </c>
    </row>
    <row r="185" spans="1:14" ht="25.5">
      <c r="A185" s="229"/>
      <c r="B185" s="27"/>
      <c r="C185" s="252"/>
      <c r="D185" s="27" t="s">
        <v>17</v>
      </c>
      <c r="E185" s="28" t="s">
        <v>18</v>
      </c>
      <c r="F185" s="29">
        <v>13.7</v>
      </c>
      <c r="G185" s="29"/>
      <c r="H185" s="29">
        <v>13.7</v>
      </c>
      <c r="I185" s="29">
        <v>13.7</v>
      </c>
      <c r="J185" s="29"/>
      <c r="K185" s="29">
        <v>13.7</v>
      </c>
      <c r="L185" s="29">
        <v>13.7</v>
      </c>
      <c r="M185" s="29"/>
      <c r="N185" s="29">
        <v>13.7</v>
      </c>
    </row>
    <row r="186" spans="1:14" ht="26.25">
      <c r="A186" s="229"/>
      <c r="B186" s="27"/>
      <c r="C186" s="252" t="s">
        <v>741</v>
      </c>
      <c r="D186" s="27"/>
      <c r="E186" s="163" t="s">
        <v>740</v>
      </c>
      <c r="F186" s="29">
        <f>F187</f>
        <v>20</v>
      </c>
      <c r="G186" s="29"/>
      <c r="H186" s="29">
        <f>H187</f>
        <v>20</v>
      </c>
      <c r="I186" s="29">
        <f>I187</f>
        <v>20</v>
      </c>
      <c r="J186" s="29"/>
      <c r="K186" s="29">
        <f>K187</f>
        <v>20</v>
      </c>
      <c r="L186" s="29">
        <f>L187</f>
        <v>20</v>
      </c>
      <c r="M186" s="29"/>
      <c r="N186" s="29">
        <f>N187</f>
        <v>20</v>
      </c>
    </row>
    <row r="187" spans="1:14" ht="25.5">
      <c r="A187" s="229"/>
      <c r="B187" s="27"/>
      <c r="C187" s="252"/>
      <c r="D187" s="27" t="s">
        <v>17</v>
      </c>
      <c r="E187" s="28" t="s">
        <v>18</v>
      </c>
      <c r="F187" s="29">
        <v>20</v>
      </c>
      <c r="G187" s="29"/>
      <c r="H187" s="29">
        <v>20</v>
      </c>
      <c r="I187" s="29">
        <v>20</v>
      </c>
      <c r="J187" s="29"/>
      <c r="K187" s="29">
        <v>20</v>
      </c>
      <c r="L187" s="29">
        <v>20</v>
      </c>
      <c r="M187" s="29"/>
      <c r="N187" s="29">
        <v>20</v>
      </c>
    </row>
    <row r="188" spans="1:14" ht="38.25">
      <c r="A188" s="238"/>
      <c r="B188" s="239"/>
      <c r="C188" s="240" t="s">
        <v>337</v>
      </c>
      <c r="D188" s="239"/>
      <c r="E188" s="241" t="s">
        <v>858</v>
      </c>
      <c r="F188" s="242">
        <f t="shared" ref="F188:H190" si="26">F189</f>
        <v>120</v>
      </c>
      <c r="G188" s="242">
        <f t="shared" si="26"/>
        <v>-105.14100000000001</v>
      </c>
      <c r="H188" s="242">
        <f t="shared" si="26"/>
        <v>14.858999999999995</v>
      </c>
      <c r="I188" s="242">
        <f t="shared" ref="I188:N188" si="27">I189</f>
        <v>20</v>
      </c>
      <c r="J188" s="242"/>
      <c r="K188" s="242">
        <f t="shared" si="27"/>
        <v>20</v>
      </c>
      <c r="L188" s="242">
        <f t="shared" si="27"/>
        <v>70.900000000000006</v>
      </c>
      <c r="M188" s="242"/>
      <c r="N188" s="242">
        <f t="shared" si="27"/>
        <v>70.900000000000006</v>
      </c>
    </row>
    <row r="189" spans="1:14">
      <c r="A189" s="248"/>
      <c r="B189" s="34"/>
      <c r="C189" s="249" t="s">
        <v>357</v>
      </c>
      <c r="D189" s="34"/>
      <c r="E189" s="257" t="s">
        <v>358</v>
      </c>
      <c r="F189" s="251">
        <f t="shared" si="26"/>
        <v>120</v>
      </c>
      <c r="G189" s="251">
        <f t="shared" si="26"/>
        <v>-105.14100000000001</v>
      </c>
      <c r="H189" s="251">
        <f t="shared" si="26"/>
        <v>14.858999999999995</v>
      </c>
      <c r="I189" s="251">
        <f>I190</f>
        <v>20</v>
      </c>
      <c r="J189" s="251"/>
      <c r="K189" s="251">
        <f>K190</f>
        <v>20</v>
      </c>
      <c r="L189" s="251">
        <f>L190</f>
        <v>70.900000000000006</v>
      </c>
      <c r="M189" s="251"/>
      <c r="N189" s="251">
        <f>N190</f>
        <v>70.900000000000006</v>
      </c>
    </row>
    <row r="190" spans="1:14">
      <c r="A190" s="233"/>
      <c r="B190" s="7"/>
      <c r="C190" s="431" t="s">
        <v>802</v>
      </c>
      <c r="D190" s="27"/>
      <c r="E190" s="268" t="s">
        <v>859</v>
      </c>
      <c r="F190" s="29">
        <f t="shared" si="26"/>
        <v>120</v>
      </c>
      <c r="G190" s="29">
        <f t="shared" si="26"/>
        <v>-105.14100000000001</v>
      </c>
      <c r="H190" s="29">
        <f t="shared" si="26"/>
        <v>14.858999999999995</v>
      </c>
      <c r="I190" s="29">
        <f>I191</f>
        <v>20</v>
      </c>
      <c r="J190" s="29"/>
      <c r="K190" s="29">
        <f>K191</f>
        <v>20</v>
      </c>
      <c r="L190" s="29">
        <f>L191</f>
        <v>70.900000000000006</v>
      </c>
      <c r="M190" s="29"/>
      <c r="N190" s="29">
        <f>N191</f>
        <v>70.900000000000006</v>
      </c>
    </row>
    <row r="191" spans="1:14" ht="25.5">
      <c r="A191" s="233"/>
      <c r="B191" s="7"/>
      <c r="C191" s="252"/>
      <c r="D191" s="27" t="s">
        <v>17</v>
      </c>
      <c r="E191" s="28" t="s">
        <v>18</v>
      </c>
      <c r="F191" s="29">
        <v>120</v>
      </c>
      <c r="G191" s="29">
        <v>-105.14100000000001</v>
      </c>
      <c r="H191" s="29">
        <f>SUM(F191:G191)</f>
        <v>14.858999999999995</v>
      </c>
      <c r="I191" s="29">
        <v>20</v>
      </c>
      <c r="J191" s="29"/>
      <c r="K191" s="29">
        <v>20</v>
      </c>
      <c r="L191" s="29">
        <v>70.900000000000006</v>
      </c>
      <c r="M191" s="29"/>
      <c r="N191" s="29">
        <v>70.900000000000006</v>
      </c>
    </row>
    <row r="192" spans="1:14">
      <c r="A192" s="233"/>
      <c r="B192" s="7" t="s">
        <v>860</v>
      </c>
      <c r="C192" s="234"/>
      <c r="D192" s="233"/>
      <c r="E192" s="235" t="s">
        <v>861</v>
      </c>
      <c r="F192" s="236">
        <f t="shared" ref="F192:N192" si="28">F193+F218+F224+F252</f>
        <v>101294.22000000002</v>
      </c>
      <c r="G192" s="236">
        <f t="shared" si="28"/>
        <v>-1578.4</v>
      </c>
      <c r="H192" s="236">
        <f t="shared" si="28"/>
        <v>99715.82</v>
      </c>
      <c r="I192" s="236">
        <f t="shared" si="28"/>
        <v>57158.3</v>
      </c>
      <c r="J192" s="236">
        <f t="shared" ref="J192" si="29">J193+J218+J224+J252</f>
        <v>0</v>
      </c>
      <c r="K192" s="236">
        <f t="shared" si="28"/>
        <v>57158.3</v>
      </c>
      <c r="L192" s="236">
        <f t="shared" si="28"/>
        <v>58058.9</v>
      </c>
      <c r="M192" s="236">
        <f t="shared" si="28"/>
        <v>0</v>
      </c>
      <c r="N192" s="236">
        <f t="shared" si="28"/>
        <v>58058.9</v>
      </c>
    </row>
    <row r="193" spans="1:14">
      <c r="A193" s="233"/>
      <c r="B193" s="7" t="s">
        <v>862</v>
      </c>
      <c r="C193" s="234"/>
      <c r="D193" s="7"/>
      <c r="E193" s="237" t="s">
        <v>863</v>
      </c>
      <c r="F193" s="236">
        <f>F194+F214</f>
        <v>729.90000000000009</v>
      </c>
      <c r="G193" s="236"/>
      <c r="H193" s="236">
        <f>H194+H214</f>
        <v>729.90000000000009</v>
      </c>
      <c r="I193" s="236">
        <f>I194+I214</f>
        <v>791.90000000000009</v>
      </c>
      <c r="J193" s="236">
        <f>J194+J214</f>
        <v>0</v>
      </c>
      <c r="K193" s="236">
        <f>K194+K214</f>
        <v>791.90000000000009</v>
      </c>
      <c r="L193" s="236">
        <f>L194+L214</f>
        <v>360.8</v>
      </c>
      <c r="M193" s="236"/>
      <c r="N193" s="236">
        <f>N194+N214</f>
        <v>360.8</v>
      </c>
    </row>
    <row r="194" spans="1:14" ht="25.5">
      <c r="A194" s="233"/>
      <c r="B194" s="7"/>
      <c r="C194" s="234" t="s">
        <v>9</v>
      </c>
      <c r="D194" s="233"/>
      <c r="E194" s="237" t="s">
        <v>10</v>
      </c>
      <c r="F194" s="236">
        <f>F195+F206</f>
        <v>599.1</v>
      </c>
      <c r="G194" s="236"/>
      <c r="H194" s="236">
        <f>H195+H206</f>
        <v>599.1</v>
      </c>
      <c r="I194" s="236">
        <f>I195+I206</f>
        <v>661.1</v>
      </c>
      <c r="J194" s="236">
        <f>J195+J206</f>
        <v>0</v>
      </c>
      <c r="K194" s="236">
        <f>K195+K206</f>
        <v>661.1</v>
      </c>
      <c r="L194" s="236">
        <f>L195+L206</f>
        <v>230</v>
      </c>
      <c r="M194" s="236"/>
      <c r="N194" s="236">
        <f>N195+N206</f>
        <v>230</v>
      </c>
    </row>
    <row r="195" spans="1:14" ht="38.25" customHeight="1">
      <c r="A195" s="239"/>
      <c r="B195" s="239"/>
      <c r="C195" s="240" t="s">
        <v>328</v>
      </c>
      <c r="D195" s="265"/>
      <c r="E195" s="241" t="s">
        <v>329</v>
      </c>
      <c r="F195" s="242">
        <f>F196+F199</f>
        <v>170</v>
      </c>
      <c r="G195" s="242"/>
      <c r="H195" s="242">
        <f>H196+H199</f>
        <v>170</v>
      </c>
      <c r="I195" s="242">
        <f>I196+I199</f>
        <v>230</v>
      </c>
      <c r="J195" s="242"/>
      <c r="K195" s="242">
        <f>K196+K199</f>
        <v>230</v>
      </c>
      <c r="L195" s="242">
        <f>L196+L199</f>
        <v>230</v>
      </c>
      <c r="M195" s="242"/>
      <c r="N195" s="242">
        <f>N196+N199</f>
        <v>230</v>
      </c>
    </row>
    <row r="196" spans="1:14" ht="25.5">
      <c r="A196" s="258"/>
      <c r="B196" s="259"/>
      <c r="C196" s="249" t="s">
        <v>330</v>
      </c>
      <c r="D196" s="259"/>
      <c r="E196" s="250" t="s">
        <v>331</v>
      </c>
      <c r="F196" s="251">
        <f t="shared" ref="F196:N197" si="30">F197</f>
        <v>70</v>
      </c>
      <c r="G196" s="251"/>
      <c r="H196" s="251">
        <f t="shared" si="30"/>
        <v>70</v>
      </c>
      <c r="I196" s="251">
        <f t="shared" si="30"/>
        <v>70</v>
      </c>
      <c r="J196" s="251"/>
      <c r="K196" s="251">
        <f t="shared" si="30"/>
        <v>70</v>
      </c>
      <c r="L196" s="251">
        <f t="shared" si="30"/>
        <v>70</v>
      </c>
      <c r="M196" s="251"/>
      <c r="N196" s="251">
        <f t="shared" si="30"/>
        <v>70</v>
      </c>
    </row>
    <row r="197" spans="1:14">
      <c r="A197" s="233"/>
      <c r="B197" s="7"/>
      <c r="C197" s="252" t="s">
        <v>332</v>
      </c>
      <c r="D197" s="27"/>
      <c r="E197" s="28" t="s">
        <v>442</v>
      </c>
      <c r="F197" s="29">
        <f t="shared" si="30"/>
        <v>70</v>
      </c>
      <c r="G197" s="29"/>
      <c r="H197" s="29">
        <f t="shared" si="30"/>
        <v>70</v>
      </c>
      <c r="I197" s="29">
        <f t="shared" si="30"/>
        <v>70</v>
      </c>
      <c r="J197" s="29"/>
      <c r="K197" s="29">
        <f t="shared" si="30"/>
        <v>70</v>
      </c>
      <c r="L197" s="29">
        <f t="shared" si="30"/>
        <v>70</v>
      </c>
      <c r="M197" s="29"/>
      <c r="N197" s="29">
        <f t="shared" si="30"/>
        <v>70</v>
      </c>
    </row>
    <row r="198" spans="1:14" ht="25.5">
      <c r="A198" s="229"/>
      <c r="B198" s="27"/>
      <c r="C198" s="252"/>
      <c r="D198" s="27" t="s">
        <v>17</v>
      </c>
      <c r="E198" s="28" t="s">
        <v>18</v>
      </c>
      <c r="F198" s="29">
        <v>70</v>
      </c>
      <c r="G198" s="29"/>
      <c r="H198" s="29">
        <v>70</v>
      </c>
      <c r="I198" s="29">
        <v>70</v>
      </c>
      <c r="J198" s="29"/>
      <c r="K198" s="29">
        <v>70</v>
      </c>
      <c r="L198" s="29">
        <v>70</v>
      </c>
      <c r="M198" s="29"/>
      <c r="N198" s="29">
        <v>70</v>
      </c>
    </row>
    <row r="199" spans="1:14" ht="30.75" customHeight="1">
      <c r="A199" s="278"/>
      <c r="B199" s="279"/>
      <c r="C199" s="280" t="s">
        <v>798</v>
      </c>
      <c r="D199" s="281"/>
      <c r="E199" s="282" t="s">
        <v>333</v>
      </c>
      <c r="F199" s="283">
        <f>F200+F202+F204</f>
        <v>100</v>
      </c>
      <c r="G199" s="283"/>
      <c r="H199" s="283">
        <f>H200+H202+H204</f>
        <v>100</v>
      </c>
      <c r="I199" s="283">
        <f>I200+I202+I204</f>
        <v>160</v>
      </c>
      <c r="J199" s="283"/>
      <c r="K199" s="283">
        <f>K200+K202+K204</f>
        <v>160</v>
      </c>
      <c r="L199" s="283">
        <f>L200+L202+L204</f>
        <v>160</v>
      </c>
      <c r="M199" s="283"/>
      <c r="N199" s="283">
        <f>N200+N202+N204</f>
        <v>160</v>
      </c>
    </row>
    <row r="200" spans="1:14" ht="25.5">
      <c r="A200" s="229"/>
      <c r="B200" s="27"/>
      <c r="C200" s="431" t="s">
        <v>799</v>
      </c>
      <c r="D200" s="7"/>
      <c r="E200" s="277" t="s">
        <v>334</v>
      </c>
      <c r="F200" s="29">
        <f>F201</f>
        <v>70</v>
      </c>
      <c r="G200" s="29"/>
      <c r="H200" s="29">
        <f>H201</f>
        <v>70</v>
      </c>
      <c r="I200" s="29">
        <f>I201</f>
        <v>100</v>
      </c>
      <c r="J200" s="29"/>
      <c r="K200" s="29">
        <f>K201</f>
        <v>100</v>
      </c>
      <c r="L200" s="29">
        <f>L201</f>
        <v>100</v>
      </c>
      <c r="M200" s="29"/>
      <c r="N200" s="29">
        <f>N201</f>
        <v>100</v>
      </c>
    </row>
    <row r="201" spans="1:14" ht="25.5">
      <c r="A201" s="229"/>
      <c r="B201" s="27"/>
      <c r="C201" s="252"/>
      <c r="D201" s="27" t="s">
        <v>17</v>
      </c>
      <c r="E201" s="28" t="s">
        <v>18</v>
      </c>
      <c r="F201" s="29">
        <v>70</v>
      </c>
      <c r="G201" s="29"/>
      <c r="H201" s="29">
        <v>70</v>
      </c>
      <c r="I201" s="29">
        <v>100</v>
      </c>
      <c r="J201" s="29"/>
      <c r="K201" s="29">
        <v>100</v>
      </c>
      <c r="L201" s="29">
        <v>100</v>
      </c>
      <c r="M201" s="29"/>
      <c r="N201" s="29">
        <v>100</v>
      </c>
    </row>
    <row r="202" spans="1:14">
      <c r="A202" s="229"/>
      <c r="B202" s="27"/>
      <c r="C202" s="431" t="s">
        <v>800</v>
      </c>
      <c r="D202" s="27"/>
      <c r="E202" s="284" t="s">
        <v>335</v>
      </c>
      <c r="F202" s="29">
        <f>F203</f>
        <v>0</v>
      </c>
      <c r="G202" s="29"/>
      <c r="H202" s="29">
        <f>H203</f>
        <v>0</v>
      </c>
      <c r="I202" s="29">
        <f>I203</f>
        <v>20</v>
      </c>
      <c r="J202" s="29"/>
      <c r="K202" s="29">
        <f>K203</f>
        <v>20</v>
      </c>
      <c r="L202" s="29">
        <f>L203</f>
        <v>20</v>
      </c>
      <c r="M202" s="29"/>
      <c r="N202" s="29">
        <f>N203</f>
        <v>20</v>
      </c>
    </row>
    <row r="203" spans="1:14" ht="25.5">
      <c r="A203" s="229"/>
      <c r="B203" s="27"/>
      <c r="C203" s="252"/>
      <c r="D203" s="27" t="s">
        <v>17</v>
      </c>
      <c r="E203" s="28" t="s">
        <v>18</v>
      </c>
      <c r="F203" s="29">
        <v>0</v>
      </c>
      <c r="G203" s="29"/>
      <c r="H203" s="29">
        <v>0</v>
      </c>
      <c r="I203" s="29">
        <v>20</v>
      </c>
      <c r="J203" s="29"/>
      <c r="K203" s="29">
        <v>20</v>
      </c>
      <c r="L203" s="29">
        <v>20</v>
      </c>
      <c r="M203" s="29"/>
      <c r="N203" s="29">
        <v>20</v>
      </c>
    </row>
    <row r="204" spans="1:14">
      <c r="A204" s="229"/>
      <c r="B204" s="27"/>
      <c r="C204" s="431" t="s">
        <v>801</v>
      </c>
      <c r="D204" s="27"/>
      <c r="E204" s="277" t="s">
        <v>336</v>
      </c>
      <c r="F204" s="29">
        <f>F205</f>
        <v>30</v>
      </c>
      <c r="G204" s="29"/>
      <c r="H204" s="29">
        <f>H205</f>
        <v>30</v>
      </c>
      <c r="I204" s="29">
        <f>I205</f>
        <v>40</v>
      </c>
      <c r="J204" s="29"/>
      <c r="K204" s="29">
        <f>K205</f>
        <v>40</v>
      </c>
      <c r="L204" s="29">
        <f>L205</f>
        <v>40</v>
      </c>
      <c r="M204" s="29"/>
      <c r="N204" s="29">
        <f>N205</f>
        <v>40</v>
      </c>
    </row>
    <row r="205" spans="1:14" ht="25.5">
      <c r="A205" s="229"/>
      <c r="B205" s="27"/>
      <c r="C205" s="252"/>
      <c r="D205" s="27" t="s">
        <v>17</v>
      </c>
      <c r="E205" s="28" t="s">
        <v>18</v>
      </c>
      <c r="F205" s="29">
        <v>30</v>
      </c>
      <c r="G205" s="29"/>
      <c r="H205" s="29">
        <v>30</v>
      </c>
      <c r="I205" s="29">
        <v>40</v>
      </c>
      <c r="J205" s="29"/>
      <c r="K205" s="29">
        <v>40</v>
      </c>
      <c r="L205" s="29">
        <v>40</v>
      </c>
      <c r="M205" s="29"/>
      <c r="N205" s="29">
        <v>40</v>
      </c>
    </row>
    <row r="206" spans="1:14" ht="38.25">
      <c r="A206" s="285"/>
      <c r="B206" s="286"/>
      <c r="C206" s="287" t="s">
        <v>371</v>
      </c>
      <c r="D206" s="286"/>
      <c r="E206" s="288" t="s">
        <v>415</v>
      </c>
      <c r="F206" s="289">
        <f>F207</f>
        <v>429.1</v>
      </c>
      <c r="G206" s="289"/>
      <c r="H206" s="289">
        <f>H207</f>
        <v>429.1</v>
      </c>
      <c r="I206" s="289">
        <f>I207</f>
        <v>431.1</v>
      </c>
      <c r="J206" s="289">
        <f>J207</f>
        <v>0</v>
      </c>
      <c r="K206" s="289">
        <f>K207</f>
        <v>431.1</v>
      </c>
      <c r="L206" s="289">
        <f>L207</f>
        <v>0</v>
      </c>
      <c r="M206" s="289"/>
      <c r="N206" s="289">
        <f>N207</f>
        <v>0</v>
      </c>
    </row>
    <row r="207" spans="1:14" ht="38.25">
      <c r="A207" s="258"/>
      <c r="B207" s="259"/>
      <c r="C207" s="269" t="s">
        <v>437</v>
      </c>
      <c r="D207" s="259"/>
      <c r="E207" s="250" t="s">
        <v>372</v>
      </c>
      <c r="F207" s="251">
        <f>F210+F208</f>
        <v>429.1</v>
      </c>
      <c r="G207" s="251"/>
      <c r="H207" s="251">
        <f>H210+H208</f>
        <v>429.1</v>
      </c>
      <c r="I207" s="251">
        <f>I210+I208</f>
        <v>431.1</v>
      </c>
      <c r="J207" s="251">
        <f>J210+J208</f>
        <v>0</v>
      </c>
      <c r="K207" s="251">
        <f>K210+K208</f>
        <v>431.1</v>
      </c>
      <c r="L207" s="251">
        <v>0</v>
      </c>
      <c r="M207" s="251"/>
      <c r="N207" s="251">
        <v>0</v>
      </c>
    </row>
    <row r="208" spans="1:14" ht="39">
      <c r="A208" s="229"/>
      <c r="B208" s="27"/>
      <c r="C208" s="263" t="s">
        <v>374</v>
      </c>
      <c r="D208" s="32"/>
      <c r="E208" s="26" t="s">
        <v>375</v>
      </c>
      <c r="F208" s="29">
        <v>0</v>
      </c>
      <c r="G208" s="29"/>
      <c r="H208" s="29">
        <v>0</v>
      </c>
      <c r="I208" s="29">
        <f>I209</f>
        <v>0</v>
      </c>
      <c r="J208" s="29">
        <f>J209</f>
        <v>0</v>
      </c>
      <c r="K208" s="29">
        <f>K209</f>
        <v>0</v>
      </c>
      <c r="L208" s="29">
        <v>0</v>
      </c>
      <c r="M208" s="29"/>
      <c r="N208" s="29">
        <v>0</v>
      </c>
    </row>
    <row r="209" spans="1:14">
      <c r="A209" s="229"/>
      <c r="B209" s="27"/>
      <c r="C209" s="252"/>
      <c r="D209" s="27" t="s">
        <v>17</v>
      </c>
      <c r="E209" s="28" t="s">
        <v>373</v>
      </c>
      <c r="F209" s="29">
        <v>0</v>
      </c>
      <c r="G209" s="29"/>
      <c r="H209" s="29">
        <v>0</v>
      </c>
      <c r="I209" s="29">
        <v>0</v>
      </c>
      <c r="J209" s="29"/>
      <c r="K209" s="29">
        <v>0</v>
      </c>
      <c r="L209" s="29">
        <v>0</v>
      </c>
      <c r="M209" s="29"/>
      <c r="N209" s="29">
        <v>0</v>
      </c>
    </row>
    <row r="210" spans="1:14" ht="38.25">
      <c r="A210" s="229"/>
      <c r="B210" s="27"/>
      <c r="C210" s="252" t="s">
        <v>492</v>
      </c>
      <c r="D210" s="27"/>
      <c r="E210" s="28" t="s">
        <v>493</v>
      </c>
      <c r="F210" s="29">
        <f>F211</f>
        <v>429.1</v>
      </c>
      <c r="G210" s="29"/>
      <c r="H210" s="29">
        <f>H211</f>
        <v>429.1</v>
      </c>
      <c r="I210" s="29">
        <f>I211</f>
        <v>431.1</v>
      </c>
      <c r="J210" s="29">
        <f>J211</f>
        <v>0</v>
      </c>
      <c r="K210" s="29">
        <f>K211</f>
        <v>431.1</v>
      </c>
      <c r="L210" s="29">
        <v>0</v>
      </c>
      <c r="M210" s="29"/>
      <c r="N210" s="29">
        <v>0</v>
      </c>
    </row>
    <row r="211" spans="1:14">
      <c r="A211" s="229"/>
      <c r="B211" s="27"/>
      <c r="C211" s="252"/>
      <c r="D211" s="27" t="s">
        <v>17</v>
      </c>
      <c r="E211" s="28" t="s">
        <v>373</v>
      </c>
      <c r="F211" s="29">
        <f>SUM(F212:F213)</f>
        <v>429.1</v>
      </c>
      <c r="G211" s="29"/>
      <c r="H211" s="29">
        <f>SUM(H212:H213)</f>
        <v>429.1</v>
      </c>
      <c r="I211" s="29">
        <f>SUM(I212:I213)</f>
        <v>431.1</v>
      </c>
      <c r="J211" s="29"/>
      <c r="K211" s="29">
        <f>SUM(K212:K213)</f>
        <v>431.1</v>
      </c>
      <c r="L211" s="29">
        <v>0</v>
      </c>
      <c r="M211" s="29"/>
      <c r="N211" s="29">
        <v>0</v>
      </c>
    </row>
    <row r="212" spans="1:14">
      <c r="A212" s="229"/>
      <c r="B212" s="27"/>
      <c r="C212" s="252"/>
      <c r="D212" s="27"/>
      <c r="E212" s="28" t="s">
        <v>102</v>
      </c>
      <c r="F212" s="29">
        <v>321.7</v>
      </c>
      <c r="G212" s="29"/>
      <c r="H212" s="29">
        <v>321.7</v>
      </c>
      <c r="I212" s="29">
        <v>323.3</v>
      </c>
      <c r="J212" s="29"/>
      <c r="K212" s="29">
        <v>323.3</v>
      </c>
      <c r="L212" s="29">
        <v>0</v>
      </c>
      <c r="M212" s="29"/>
      <c r="N212" s="29">
        <v>0</v>
      </c>
    </row>
    <row r="213" spans="1:14">
      <c r="A213" s="229"/>
      <c r="B213" s="27"/>
      <c r="C213" s="252"/>
      <c r="D213" s="27"/>
      <c r="E213" s="28" t="s">
        <v>147</v>
      </c>
      <c r="F213" s="29">
        <v>107.4</v>
      </c>
      <c r="G213" s="29"/>
      <c r="H213" s="29">
        <v>107.4</v>
      </c>
      <c r="I213" s="29">
        <v>107.8</v>
      </c>
      <c r="J213" s="29"/>
      <c r="K213" s="29">
        <v>107.8</v>
      </c>
      <c r="L213" s="29">
        <v>0</v>
      </c>
      <c r="M213" s="29"/>
      <c r="N213" s="29">
        <v>0</v>
      </c>
    </row>
    <row r="214" spans="1:14">
      <c r="A214" s="233"/>
      <c r="B214" s="7"/>
      <c r="C214" s="234" t="s">
        <v>829</v>
      </c>
      <c r="D214" s="7"/>
      <c r="E214" s="235" t="s">
        <v>1124</v>
      </c>
      <c r="F214" s="236">
        <f t="shared" ref="F214:N215" si="31">SUM(F215)</f>
        <v>130.80000000000001</v>
      </c>
      <c r="G214" s="236"/>
      <c r="H214" s="236">
        <f t="shared" si="31"/>
        <v>130.80000000000001</v>
      </c>
      <c r="I214" s="236">
        <f t="shared" si="31"/>
        <v>130.80000000000001</v>
      </c>
      <c r="J214" s="236"/>
      <c r="K214" s="236">
        <f t="shared" si="31"/>
        <v>130.80000000000001</v>
      </c>
      <c r="L214" s="236">
        <f t="shared" si="31"/>
        <v>130.80000000000001</v>
      </c>
      <c r="M214" s="236"/>
      <c r="N214" s="236">
        <f t="shared" si="31"/>
        <v>130.80000000000001</v>
      </c>
    </row>
    <row r="215" spans="1:14" ht="38.25">
      <c r="A215" s="233"/>
      <c r="B215" s="7"/>
      <c r="C215" s="234" t="s">
        <v>386</v>
      </c>
      <c r="D215" s="7"/>
      <c r="E215" s="235" t="s">
        <v>387</v>
      </c>
      <c r="F215" s="236">
        <f t="shared" si="31"/>
        <v>130.80000000000001</v>
      </c>
      <c r="G215" s="236"/>
      <c r="H215" s="236">
        <f t="shared" si="31"/>
        <v>130.80000000000001</v>
      </c>
      <c r="I215" s="236">
        <f t="shared" si="31"/>
        <v>130.80000000000001</v>
      </c>
      <c r="J215" s="236"/>
      <c r="K215" s="236">
        <f t="shared" si="31"/>
        <v>130.80000000000001</v>
      </c>
      <c r="L215" s="236">
        <f t="shared" si="31"/>
        <v>130.80000000000001</v>
      </c>
      <c r="M215" s="236"/>
      <c r="N215" s="236">
        <f t="shared" si="31"/>
        <v>130.80000000000001</v>
      </c>
    </row>
    <row r="216" spans="1:14" ht="38.25">
      <c r="A216" s="229"/>
      <c r="B216" s="27"/>
      <c r="C216" s="252" t="s">
        <v>398</v>
      </c>
      <c r="D216" s="27"/>
      <c r="E216" s="28" t="s">
        <v>864</v>
      </c>
      <c r="F216" s="29">
        <f>F217</f>
        <v>130.80000000000001</v>
      </c>
      <c r="G216" s="29"/>
      <c r="H216" s="29">
        <f>H217</f>
        <v>130.80000000000001</v>
      </c>
      <c r="I216" s="29">
        <f>I217</f>
        <v>130.80000000000001</v>
      </c>
      <c r="J216" s="29"/>
      <c r="K216" s="29">
        <f>K217</f>
        <v>130.80000000000001</v>
      </c>
      <c r="L216" s="29">
        <f>L217</f>
        <v>130.80000000000001</v>
      </c>
      <c r="M216" s="29"/>
      <c r="N216" s="29">
        <f>N217</f>
        <v>130.80000000000001</v>
      </c>
    </row>
    <row r="217" spans="1:14" ht="25.5">
      <c r="A217" s="229"/>
      <c r="B217" s="27"/>
      <c r="C217" s="252"/>
      <c r="D217" s="27" t="s">
        <v>17</v>
      </c>
      <c r="E217" s="30" t="s">
        <v>18</v>
      </c>
      <c r="F217" s="29">
        <v>130.80000000000001</v>
      </c>
      <c r="G217" s="29"/>
      <c r="H217" s="29">
        <v>130.80000000000001</v>
      </c>
      <c r="I217" s="29">
        <v>130.80000000000001</v>
      </c>
      <c r="J217" s="29"/>
      <c r="K217" s="29">
        <v>130.80000000000001</v>
      </c>
      <c r="L217" s="29">
        <v>130.80000000000001</v>
      </c>
      <c r="M217" s="29"/>
      <c r="N217" s="29">
        <v>130.80000000000001</v>
      </c>
    </row>
    <row r="218" spans="1:14">
      <c r="A218" s="233"/>
      <c r="B218" s="7" t="s">
        <v>865</v>
      </c>
      <c r="C218" s="234"/>
      <c r="D218" s="233"/>
      <c r="E218" s="235" t="s">
        <v>866</v>
      </c>
      <c r="F218" s="236">
        <f t="shared" ref="F218:N222" si="32">F219</f>
        <v>3173.9</v>
      </c>
      <c r="G218" s="236">
        <f t="shared" si="32"/>
        <v>0</v>
      </c>
      <c r="H218" s="236">
        <f t="shared" si="32"/>
        <v>3173.9</v>
      </c>
      <c r="I218" s="236">
        <f t="shared" si="32"/>
        <v>2670.9</v>
      </c>
      <c r="J218" s="236"/>
      <c r="K218" s="236">
        <f t="shared" si="32"/>
        <v>2670.9</v>
      </c>
      <c r="L218" s="236">
        <f t="shared" si="32"/>
        <v>2670.9</v>
      </c>
      <c r="M218" s="236"/>
      <c r="N218" s="236">
        <f t="shared" si="32"/>
        <v>2670.9</v>
      </c>
    </row>
    <row r="219" spans="1:14" ht="25.5">
      <c r="A219" s="238"/>
      <c r="B219" s="239"/>
      <c r="C219" s="240" t="s">
        <v>300</v>
      </c>
      <c r="D219" s="239"/>
      <c r="E219" s="241" t="s">
        <v>301</v>
      </c>
      <c r="F219" s="242">
        <f t="shared" si="32"/>
        <v>3173.9</v>
      </c>
      <c r="G219" s="242">
        <f t="shared" si="32"/>
        <v>0</v>
      </c>
      <c r="H219" s="242">
        <f t="shared" si="32"/>
        <v>3173.9</v>
      </c>
      <c r="I219" s="242">
        <f t="shared" si="32"/>
        <v>2670.9</v>
      </c>
      <c r="J219" s="242"/>
      <c r="K219" s="242">
        <f t="shared" si="32"/>
        <v>2670.9</v>
      </c>
      <c r="L219" s="242">
        <f t="shared" si="32"/>
        <v>2670.9</v>
      </c>
      <c r="M219" s="242"/>
      <c r="N219" s="242">
        <f t="shared" si="32"/>
        <v>2670.9</v>
      </c>
    </row>
    <row r="220" spans="1:14" ht="25.5">
      <c r="A220" s="298"/>
      <c r="B220" s="291"/>
      <c r="C220" s="292" t="s">
        <v>317</v>
      </c>
      <c r="D220" s="291"/>
      <c r="E220" s="299" t="s">
        <v>318</v>
      </c>
      <c r="F220" s="294">
        <f t="shared" si="32"/>
        <v>3173.9</v>
      </c>
      <c r="G220" s="294">
        <f t="shared" si="32"/>
        <v>0</v>
      </c>
      <c r="H220" s="294">
        <f t="shared" si="32"/>
        <v>3173.9</v>
      </c>
      <c r="I220" s="294">
        <f t="shared" si="32"/>
        <v>2670.9</v>
      </c>
      <c r="J220" s="294"/>
      <c r="K220" s="294">
        <f t="shared" si="32"/>
        <v>2670.9</v>
      </c>
      <c r="L220" s="294">
        <f t="shared" si="32"/>
        <v>2670.9</v>
      </c>
      <c r="M220" s="294"/>
      <c r="N220" s="294">
        <f t="shared" si="32"/>
        <v>2670.9</v>
      </c>
    </row>
    <row r="221" spans="1:14" ht="25.5">
      <c r="A221" s="248"/>
      <c r="B221" s="34"/>
      <c r="C221" s="249" t="s">
        <v>319</v>
      </c>
      <c r="D221" s="34"/>
      <c r="E221" s="257" t="s">
        <v>320</v>
      </c>
      <c r="F221" s="251">
        <f t="shared" si="32"/>
        <v>3173.9</v>
      </c>
      <c r="G221" s="251">
        <f t="shared" si="32"/>
        <v>0</v>
      </c>
      <c r="H221" s="251">
        <f t="shared" si="32"/>
        <v>3173.9</v>
      </c>
      <c r="I221" s="251">
        <f t="shared" si="32"/>
        <v>2670.9</v>
      </c>
      <c r="J221" s="251"/>
      <c r="K221" s="251">
        <f t="shared" si="32"/>
        <v>2670.9</v>
      </c>
      <c r="L221" s="251">
        <f t="shared" si="32"/>
        <v>2670.9</v>
      </c>
      <c r="M221" s="251"/>
      <c r="N221" s="251">
        <f t="shared" si="32"/>
        <v>2670.9</v>
      </c>
    </row>
    <row r="222" spans="1:14" ht="25.5">
      <c r="A222" s="233"/>
      <c r="B222" s="27"/>
      <c r="C222" s="252" t="s">
        <v>434</v>
      </c>
      <c r="D222" s="7"/>
      <c r="E222" s="30" t="s">
        <v>321</v>
      </c>
      <c r="F222" s="29">
        <f t="shared" si="32"/>
        <v>3173.9</v>
      </c>
      <c r="G222" s="29">
        <f t="shared" si="32"/>
        <v>0</v>
      </c>
      <c r="H222" s="29">
        <f t="shared" si="32"/>
        <v>3173.9</v>
      </c>
      <c r="I222" s="29">
        <f t="shared" si="32"/>
        <v>2670.9</v>
      </c>
      <c r="J222" s="29"/>
      <c r="K222" s="29">
        <f t="shared" si="32"/>
        <v>2670.9</v>
      </c>
      <c r="L222" s="29">
        <f t="shared" si="32"/>
        <v>2670.9</v>
      </c>
      <c r="M222" s="29"/>
      <c r="N222" s="29">
        <f t="shared" si="32"/>
        <v>2670.9</v>
      </c>
    </row>
    <row r="223" spans="1:14" ht="25.5">
      <c r="A223" s="229"/>
      <c r="B223" s="27"/>
      <c r="C223" s="252"/>
      <c r="D223" s="27" t="s">
        <v>17</v>
      </c>
      <c r="E223" s="30" t="s">
        <v>18</v>
      </c>
      <c r="F223" s="29">
        <v>3173.9</v>
      </c>
      <c r="G223" s="29"/>
      <c r="H223" s="29">
        <f>SUM(F223:G223)</f>
        <v>3173.9</v>
      </c>
      <c r="I223" s="29">
        <v>2670.9</v>
      </c>
      <c r="J223" s="29"/>
      <c r="K223" s="29">
        <v>2670.9</v>
      </c>
      <c r="L223" s="29">
        <v>2670.9</v>
      </c>
      <c r="M223" s="29"/>
      <c r="N223" s="29">
        <v>2670.9</v>
      </c>
    </row>
    <row r="224" spans="1:14">
      <c r="A224" s="229"/>
      <c r="B224" s="7" t="s">
        <v>867</v>
      </c>
      <c r="C224" s="234"/>
      <c r="D224" s="233"/>
      <c r="E224" s="235" t="s">
        <v>868</v>
      </c>
      <c r="F224" s="236">
        <f t="shared" ref="F224:N225" si="33">F225</f>
        <v>86341.700000000012</v>
      </c>
      <c r="G224" s="236">
        <f t="shared" si="33"/>
        <v>888.9</v>
      </c>
      <c r="H224" s="236">
        <f t="shared" si="33"/>
        <v>87230.6</v>
      </c>
      <c r="I224" s="236">
        <f t="shared" si="33"/>
        <v>47127.8</v>
      </c>
      <c r="J224" s="236"/>
      <c r="K224" s="236">
        <f t="shared" si="33"/>
        <v>47127.8</v>
      </c>
      <c r="L224" s="236">
        <f t="shared" si="33"/>
        <v>49070.600000000006</v>
      </c>
      <c r="M224" s="236"/>
      <c r="N224" s="236">
        <f t="shared" si="33"/>
        <v>49070.600000000006</v>
      </c>
    </row>
    <row r="225" spans="1:14" ht="25.5">
      <c r="A225" s="229"/>
      <c r="B225" s="7"/>
      <c r="C225" s="234" t="s">
        <v>9</v>
      </c>
      <c r="D225" s="233"/>
      <c r="E225" s="237" t="s">
        <v>10</v>
      </c>
      <c r="F225" s="236">
        <f t="shared" si="33"/>
        <v>86341.700000000012</v>
      </c>
      <c r="G225" s="236">
        <f t="shared" si="33"/>
        <v>888.9</v>
      </c>
      <c r="H225" s="236">
        <f t="shared" si="33"/>
        <v>87230.6</v>
      </c>
      <c r="I225" s="236">
        <f t="shared" si="33"/>
        <v>47127.8</v>
      </c>
      <c r="J225" s="236"/>
      <c r="K225" s="236">
        <f t="shared" si="33"/>
        <v>47127.8</v>
      </c>
      <c r="L225" s="236">
        <f t="shared" si="33"/>
        <v>49070.600000000006</v>
      </c>
      <c r="M225" s="236"/>
      <c r="N225" s="236">
        <f t="shared" si="33"/>
        <v>49070.600000000006</v>
      </c>
    </row>
    <row r="226" spans="1:14" ht="25.5">
      <c r="A226" s="264"/>
      <c r="B226" s="239"/>
      <c r="C226" s="240" t="s">
        <v>300</v>
      </c>
      <c r="D226" s="239"/>
      <c r="E226" s="241" t="s">
        <v>301</v>
      </c>
      <c r="F226" s="242">
        <f>F227+F248</f>
        <v>86341.700000000012</v>
      </c>
      <c r="G226" s="242">
        <f>G227+G248</f>
        <v>888.9</v>
      </c>
      <c r="H226" s="242">
        <f>H227+H248</f>
        <v>87230.6</v>
      </c>
      <c r="I226" s="242">
        <f>I227+I248</f>
        <v>47127.8</v>
      </c>
      <c r="J226" s="242"/>
      <c r="K226" s="242">
        <f>K227+K248</f>
        <v>47127.8</v>
      </c>
      <c r="L226" s="242">
        <f>L227+L248</f>
        <v>49070.600000000006</v>
      </c>
      <c r="M226" s="242"/>
      <c r="N226" s="242">
        <f>N227+N248</f>
        <v>49070.600000000006</v>
      </c>
    </row>
    <row r="227" spans="1:14" ht="25.5">
      <c r="A227" s="298"/>
      <c r="B227" s="291"/>
      <c r="C227" s="292" t="s">
        <v>302</v>
      </c>
      <c r="D227" s="291"/>
      <c r="E227" s="299" t="s">
        <v>869</v>
      </c>
      <c r="F227" s="294">
        <f>F228+F236+F245+F231</f>
        <v>86077.200000000012</v>
      </c>
      <c r="G227" s="294">
        <f>G228+G236+G245+G231</f>
        <v>888.9</v>
      </c>
      <c r="H227" s="294">
        <f>H228+H236+H245+H231</f>
        <v>86966.1</v>
      </c>
      <c r="I227" s="294">
        <f>I228+I236+I245+I231</f>
        <v>46927.8</v>
      </c>
      <c r="J227" s="294"/>
      <c r="K227" s="294">
        <f>K228+K236+K245+K231</f>
        <v>46927.8</v>
      </c>
      <c r="L227" s="294">
        <f>L228+L236+L245+L231</f>
        <v>48870.600000000006</v>
      </c>
      <c r="M227" s="294"/>
      <c r="N227" s="294">
        <f>N228+N236+N245+N231</f>
        <v>48870.600000000006</v>
      </c>
    </row>
    <row r="228" spans="1:14">
      <c r="A228" s="258"/>
      <c r="B228" s="34"/>
      <c r="C228" s="249" t="s">
        <v>304</v>
      </c>
      <c r="D228" s="34"/>
      <c r="E228" s="250" t="s">
        <v>870</v>
      </c>
      <c r="F228" s="251">
        <f t="shared" ref="F228:N229" si="34">F229</f>
        <v>500</v>
      </c>
      <c r="G228" s="251"/>
      <c r="H228" s="251">
        <f t="shared" si="34"/>
        <v>500</v>
      </c>
      <c r="I228" s="251">
        <f t="shared" si="34"/>
        <v>500</v>
      </c>
      <c r="J228" s="251"/>
      <c r="K228" s="251">
        <f t="shared" si="34"/>
        <v>500</v>
      </c>
      <c r="L228" s="251">
        <f t="shared" si="34"/>
        <v>500</v>
      </c>
      <c r="M228" s="251"/>
      <c r="N228" s="251">
        <f t="shared" si="34"/>
        <v>500</v>
      </c>
    </row>
    <row r="229" spans="1:14">
      <c r="A229" s="229"/>
      <c r="B229" s="27"/>
      <c r="C229" s="252" t="s">
        <v>306</v>
      </c>
      <c r="D229" s="7"/>
      <c r="E229" s="28" t="s">
        <v>307</v>
      </c>
      <c r="F229" s="29">
        <f t="shared" si="34"/>
        <v>500</v>
      </c>
      <c r="G229" s="29"/>
      <c r="H229" s="29">
        <f t="shared" si="34"/>
        <v>500</v>
      </c>
      <c r="I229" s="29">
        <f t="shared" si="34"/>
        <v>500</v>
      </c>
      <c r="J229" s="29"/>
      <c r="K229" s="29">
        <f t="shared" si="34"/>
        <v>500</v>
      </c>
      <c r="L229" s="29">
        <f t="shared" si="34"/>
        <v>500</v>
      </c>
      <c r="M229" s="29"/>
      <c r="N229" s="29">
        <f t="shared" si="34"/>
        <v>500</v>
      </c>
    </row>
    <row r="230" spans="1:14" ht="25.5">
      <c r="A230" s="229"/>
      <c r="B230" s="27"/>
      <c r="C230" s="252"/>
      <c r="D230" s="27" t="s">
        <v>17</v>
      </c>
      <c r="E230" s="30" t="s">
        <v>18</v>
      </c>
      <c r="F230" s="8">
        <v>500</v>
      </c>
      <c r="G230" s="8"/>
      <c r="H230" s="8">
        <v>500</v>
      </c>
      <c r="I230" s="29">
        <v>500</v>
      </c>
      <c r="J230" s="29"/>
      <c r="K230" s="29">
        <v>500</v>
      </c>
      <c r="L230" s="29">
        <v>500</v>
      </c>
      <c r="M230" s="29"/>
      <c r="N230" s="29">
        <v>500</v>
      </c>
    </row>
    <row r="231" spans="1:14" ht="25.5">
      <c r="A231" s="258"/>
      <c r="B231" s="34"/>
      <c r="C231" s="249" t="s">
        <v>487</v>
      </c>
      <c r="D231" s="34"/>
      <c r="E231" s="250" t="s">
        <v>489</v>
      </c>
      <c r="F231" s="251">
        <f t="shared" ref="F231:I232" si="35">F232</f>
        <v>0</v>
      </c>
      <c r="G231" s="251"/>
      <c r="H231" s="251">
        <f t="shared" si="35"/>
        <v>0</v>
      </c>
      <c r="I231" s="251">
        <f t="shared" si="35"/>
        <v>0</v>
      </c>
      <c r="J231" s="251"/>
      <c r="K231" s="251">
        <f>K232</f>
        <v>0</v>
      </c>
      <c r="L231" s="251">
        <v>0</v>
      </c>
      <c r="M231" s="251"/>
      <c r="N231" s="251">
        <v>0</v>
      </c>
    </row>
    <row r="232" spans="1:14">
      <c r="A232" s="229"/>
      <c r="B232" s="27"/>
      <c r="C232" s="297" t="s">
        <v>488</v>
      </c>
      <c r="D232" s="46"/>
      <c r="E232" s="47" t="s">
        <v>490</v>
      </c>
      <c r="F232" s="8">
        <f t="shared" si="35"/>
        <v>0</v>
      </c>
      <c r="G232" s="8"/>
      <c r="H232" s="8">
        <f t="shared" si="35"/>
        <v>0</v>
      </c>
      <c r="I232" s="8">
        <f t="shared" si="35"/>
        <v>0</v>
      </c>
      <c r="J232" s="8"/>
      <c r="K232" s="8">
        <f>K233</f>
        <v>0</v>
      </c>
      <c r="L232" s="29">
        <v>0</v>
      </c>
      <c r="M232" s="8"/>
      <c r="N232" s="29">
        <v>0</v>
      </c>
    </row>
    <row r="233" spans="1:14" ht="25.5">
      <c r="A233" s="229"/>
      <c r="B233" s="27"/>
      <c r="C233" s="297"/>
      <c r="D233" s="46" t="s">
        <v>17</v>
      </c>
      <c r="E233" s="47" t="s">
        <v>18</v>
      </c>
      <c r="F233" s="8">
        <f>F234+F235</f>
        <v>0</v>
      </c>
      <c r="G233" s="8"/>
      <c r="H233" s="8">
        <f>H234+H235</f>
        <v>0</v>
      </c>
      <c r="I233" s="8">
        <f>I234+I235</f>
        <v>0</v>
      </c>
      <c r="J233" s="8"/>
      <c r="K233" s="8">
        <f>K234+K235</f>
        <v>0</v>
      </c>
      <c r="L233" s="29">
        <v>0</v>
      </c>
      <c r="M233" s="8"/>
      <c r="N233" s="29">
        <v>0</v>
      </c>
    </row>
    <row r="234" spans="1:14">
      <c r="A234" s="229"/>
      <c r="B234" s="27"/>
      <c r="C234" s="297"/>
      <c r="D234" s="46"/>
      <c r="E234" s="47" t="s">
        <v>87</v>
      </c>
      <c r="F234" s="29">
        <v>0</v>
      </c>
      <c r="G234" s="29"/>
      <c r="H234" s="29">
        <f>SUM(F234:G234)</f>
        <v>0</v>
      </c>
      <c r="I234" s="29">
        <v>0</v>
      </c>
      <c r="J234" s="29"/>
      <c r="K234" s="29">
        <v>0</v>
      </c>
      <c r="L234" s="29">
        <v>0</v>
      </c>
      <c r="M234" s="29"/>
      <c r="N234" s="29">
        <v>0</v>
      </c>
    </row>
    <row r="235" spans="1:14">
      <c r="A235" s="229"/>
      <c r="B235" s="27"/>
      <c r="C235" s="297"/>
      <c r="D235" s="46"/>
      <c r="E235" s="28" t="s">
        <v>147</v>
      </c>
      <c r="F235" s="29">
        <v>0</v>
      </c>
      <c r="G235" s="29"/>
      <c r="H235" s="29">
        <f>SUM(F235:G235)</f>
        <v>0</v>
      </c>
      <c r="I235" s="29">
        <v>0</v>
      </c>
      <c r="J235" s="29"/>
      <c r="K235" s="29">
        <v>0</v>
      </c>
      <c r="L235" s="29">
        <v>0</v>
      </c>
      <c r="M235" s="29"/>
      <c r="N235" s="29">
        <v>0</v>
      </c>
    </row>
    <row r="236" spans="1:14" ht="25.5">
      <c r="A236" s="258"/>
      <c r="B236" s="259"/>
      <c r="C236" s="249" t="s">
        <v>308</v>
      </c>
      <c r="D236" s="34"/>
      <c r="E236" s="257" t="s">
        <v>309</v>
      </c>
      <c r="F236" s="251">
        <f>F237+F241+F243</f>
        <v>59833.3</v>
      </c>
      <c r="G236" s="251">
        <f>G237+G241+G243</f>
        <v>888.9</v>
      </c>
      <c r="H236" s="251">
        <f>H237+H241+H243</f>
        <v>60722.200000000004</v>
      </c>
      <c r="I236" s="251">
        <f>I237+I241</f>
        <v>20083.900000000001</v>
      </c>
      <c r="J236" s="251"/>
      <c r="K236" s="251">
        <f>K237+K241</f>
        <v>20083.900000000001</v>
      </c>
      <c r="L236" s="251">
        <f>L237+L241</f>
        <v>22026.7</v>
      </c>
      <c r="M236" s="251"/>
      <c r="N236" s="251">
        <f>N237+N241</f>
        <v>22026.7</v>
      </c>
    </row>
    <row r="237" spans="1:14">
      <c r="A237" s="229"/>
      <c r="B237" s="27"/>
      <c r="C237" s="252" t="s">
        <v>310</v>
      </c>
      <c r="D237" s="7"/>
      <c r="E237" s="268" t="s">
        <v>311</v>
      </c>
      <c r="F237" s="29">
        <f>F238</f>
        <v>55300.3</v>
      </c>
      <c r="G237" s="8">
        <f>G238</f>
        <v>888.9</v>
      </c>
      <c r="H237" s="29">
        <f>H238</f>
        <v>56189.200000000004</v>
      </c>
      <c r="I237" s="29">
        <f>I238</f>
        <v>20083.900000000001</v>
      </c>
      <c r="J237" s="29"/>
      <c r="K237" s="29">
        <f>K238</f>
        <v>20083.900000000001</v>
      </c>
      <c r="L237" s="29">
        <f>L238</f>
        <v>22026.7</v>
      </c>
      <c r="M237" s="29"/>
      <c r="N237" s="29">
        <f>N238</f>
        <v>22026.7</v>
      </c>
    </row>
    <row r="238" spans="1:14" ht="25.5">
      <c r="A238" s="229"/>
      <c r="B238" s="27"/>
      <c r="C238" s="252"/>
      <c r="D238" s="27" t="s">
        <v>17</v>
      </c>
      <c r="E238" s="30" t="s">
        <v>18</v>
      </c>
      <c r="F238" s="29">
        <f>F239+F240</f>
        <v>55300.3</v>
      </c>
      <c r="G238" s="8">
        <f>G239+G240</f>
        <v>888.9</v>
      </c>
      <c r="H238" s="29">
        <f>H239+H240</f>
        <v>56189.200000000004</v>
      </c>
      <c r="I238" s="29">
        <f>I239+I240</f>
        <v>20083.900000000001</v>
      </c>
      <c r="J238" s="29"/>
      <c r="K238" s="29">
        <f>K239+K240</f>
        <v>20083.900000000001</v>
      </c>
      <c r="L238" s="29">
        <f>L239+L240</f>
        <v>22026.7</v>
      </c>
      <c r="M238" s="29"/>
      <c r="N238" s="29">
        <f>N239+N240</f>
        <v>22026.7</v>
      </c>
    </row>
    <row r="239" spans="1:14">
      <c r="A239" s="229"/>
      <c r="B239" s="27"/>
      <c r="C239" s="252"/>
      <c r="D239" s="27"/>
      <c r="E239" s="28" t="s">
        <v>87</v>
      </c>
      <c r="F239" s="38">
        <v>49770.3</v>
      </c>
      <c r="G239" s="29"/>
      <c r="H239" s="38">
        <f>SUM(F239:G239)</f>
        <v>49770.3</v>
      </c>
      <c r="I239" s="38">
        <v>18075.5</v>
      </c>
      <c r="J239" s="38"/>
      <c r="K239" s="38">
        <v>18075.5</v>
      </c>
      <c r="L239" s="38">
        <v>19824</v>
      </c>
      <c r="M239" s="38"/>
      <c r="N239" s="38">
        <v>19824</v>
      </c>
    </row>
    <row r="240" spans="1:14">
      <c r="A240" s="233"/>
      <c r="B240" s="27"/>
      <c r="C240" s="252"/>
      <c r="D240" s="27"/>
      <c r="E240" s="28" t="s">
        <v>147</v>
      </c>
      <c r="F240" s="38">
        <v>5530</v>
      </c>
      <c r="G240" s="29">
        <v>888.9</v>
      </c>
      <c r="H240" s="38">
        <f>SUM(F240:G240)</f>
        <v>6418.9</v>
      </c>
      <c r="I240" s="38">
        <v>2008.4</v>
      </c>
      <c r="J240" s="38"/>
      <c r="K240" s="38">
        <v>2008.4</v>
      </c>
      <c r="L240" s="38">
        <v>2202.6999999999998</v>
      </c>
      <c r="M240" s="38"/>
      <c r="N240" s="38">
        <v>2202.6999999999998</v>
      </c>
    </row>
    <row r="241" spans="1:14">
      <c r="A241" s="229"/>
      <c r="B241" s="27"/>
      <c r="C241" s="252" t="s">
        <v>312</v>
      </c>
      <c r="D241" s="7"/>
      <c r="E241" s="28" t="s">
        <v>313</v>
      </c>
      <c r="F241" s="29">
        <f>F242</f>
        <v>4083</v>
      </c>
      <c r="G241" s="29"/>
      <c r="H241" s="29">
        <f>H242</f>
        <v>4083</v>
      </c>
      <c r="I241" s="29">
        <f>I242</f>
        <v>0</v>
      </c>
      <c r="J241" s="29"/>
      <c r="K241" s="29">
        <f>K242</f>
        <v>0</v>
      </c>
      <c r="L241" s="29">
        <f>L242</f>
        <v>0</v>
      </c>
      <c r="M241" s="29"/>
      <c r="N241" s="29">
        <f>N242</f>
        <v>0</v>
      </c>
    </row>
    <row r="242" spans="1:14" ht="25.5">
      <c r="A242" s="229"/>
      <c r="B242" s="27"/>
      <c r="C242" s="252"/>
      <c r="D242" s="27" t="s">
        <v>17</v>
      </c>
      <c r="E242" s="28" t="s">
        <v>18</v>
      </c>
      <c r="F242" s="29">
        <v>4083</v>
      </c>
      <c r="G242" s="29"/>
      <c r="H242" s="29">
        <v>4083</v>
      </c>
      <c r="I242" s="29">
        <v>0</v>
      </c>
      <c r="J242" s="29"/>
      <c r="K242" s="29">
        <v>0</v>
      </c>
      <c r="L242" s="29">
        <v>0</v>
      </c>
      <c r="M242" s="29"/>
      <c r="N242" s="29">
        <v>0</v>
      </c>
    </row>
    <row r="243" spans="1:14" ht="28.5" customHeight="1">
      <c r="A243" s="229"/>
      <c r="B243" s="27"/>
      <c r="C243" s="46" t="s">
        <v>1089</v>
      </c>
      <c r="D243" s="46"/>
      <c r="E243" s="47" t="s">
        <v>1090</v>
      </c>
      <c r="F243" s="29">
        <v>450</v>
      </c>
      <c r="G243" s="29"/>
      <c r="H243" s="29">
        <v>450</v>
      </c>
      <c r="I243" s="29"/>
      <c r="J243" s="29"/>
      <c r="K243" s="29">
        <v>0</v>
      </c>
      <c r="L243" s="29"/>
      <c r="M243" s="29"/>
      <c r="N243" s="29">
        <v>0</v>
      </c>
    </row>
    <row r="244" spans="1:14" ht="30" customHeight="1">
      <c r="A244" s="229"/>
      <c r="B244" s="27"/>
      <c r="C244" s="46"/>
      <c r="D244" s="46" t="s">
        <v>17</v>
      </c>
      <c r="E244" s="47" t="s">
        <v>18</v>
      </c>
      <c r="F244" s="29">
        <v>450</v>
      </c>
      <c r="G244" s="29"/>
      <c r="H244" s="29">
        <v>450</v>
      </c>
      <c r="I244" s="29"/>
      <c r="J244" s="29"/>
      <c r="K244" s="29">
        <v>0</v>
      </c>
      <c r="L244" s="29"/>
      <c r="M244" s="29"/>
      <c r="N244" s="29">
        <v>0</v>
      </c>
    </row>
    <row r="245" spans="1:14">
      <c r="A245" s="258"/>
      <c r="B245" s="259"/>
      <c r="C245" s="249" t="s">
        <v>314</v>
      </c>
      <c r="D245" s="34"/>
      <c r="E245" s="257" t="s">
        <v>315</v>
      </c>
      <c r="F245" s="251">
        <f t="shared" ref="F245:N246" si="36">F246</f>
        <v>25743.9</v>
      </c>
      <c r="G245" s="251"/>
      <c r="H245" s="251">
        <f t="shared" si="36"/>
        <v>25743.9</v>
      </c>
      <c r="I245" s="251">
        <f t="shared" si="36"/>
        <v>26343.9</v>
      </c>
      <c r="J245" s="251"/>
      <c r="K245" s="251">
        <f t="shared" si="36"/>
        <v>26343.9</v>
      </c>
      <c r="L245" s="251">
        <f t="shared" si="36"/>
        <v>26343.9</v>
      </c>
      <c r="M245" s="251"/>
      <c r="N245" s="251">
        <f t="shared" si="36"/>
        <v>26343.9</v>
      </c>
    </row>
    <row r="246" spans="1:14">
      <c r="A246" s="233"/>
      <c r="B246" s="27"/>
      <c r="C246" s="252" t="s">
        <v>316</v>
      </c>
      <c r="D246" s="7"/>
      <c r="E246" s="30" t="s">
        <v>871</v>
      </c>
      <c r="F246" s="29">
        <f t="shared" si="36"/>
        <v>25743.9</v>
      </c>
      <c r="G246" s="29"/>
      <c r="H246" s="29">
        <f t="shared" si="36"/>
        <v>25743.9</v>
      </c>
      <c r="I246" s="29">
        <f t="shared" si="36"/>
        <v>26343.9</v>
      </c>
      <c r="J246" s="29"/>
      <c r="K246" s="29">
        <f t="shared" si="36"/>
        <v>26343.9</v>
      </c>
      <c r="L246" s="29">
        <f t="shared" si="36"/>
        <v>26343.9</v>
      </c>
      <c r="M246" s="29"/>
      <c r="N246" s="29">
        <f t="shared" si="36"/>
        <v>26343.9</v>
      </c>
    </row>
    <row r="247" spans="1:14" ht="25.5">
      <c r="A247" s="233"/>
      <c r="B247" s="27"/>
      <c r="C247" s="252"/>
      <c r="D247" s="27" t="s">
        <v>17</v>
      </c>
      <c r="E247" s="30" t="s">
        <v>18</v>
      </c>
      <c r="F247" s="29">
        <v>25743.9</v>
      </c>
      <c r="G247" s="29"/>
      <c r="H247" s="29">
        <v>25743.9</v>
      </c>
      <c r="I247" s="29">
        <v>26343.9</v>
      </c>
      <c r="J247" s="29"/>
      <c r="K247" s="29">
        <v>26343.9</v>
      </c>
      <c r="L247" s="29">
        <v>26343.9</v>
      </c>
      <c r="M247" s="29"/>
      <c r="N247" s="29">
        <v>26343.9</v>
      </c>
    </row>
    <row r="248" spans="1:14" ht="38.25">
      <c r="A248" s="298"/>
      <c r="B248" s="291"/>
      <c r="C248" s="292" t="s">
        <v>322</v>
      </c>
      <c r="D248" s="291"/>
      <c r="E248" s="299" t="s">
        <v>323</v>
      </c>
      <c r="F248" s="294">
        <f t="shared" ref="F248:N250" si="37">F249</f>
        <v>264.5</v>
      </c>
      <c r="G248" s="294"/>
      <c r="H248" s="294">
        <f t="shared" si="37"/>
        <v>264.5</v>
      </c>
      <c r="I248" s="294">
        <f t="shared" si="37"/>
        <v>200</v>
      </c>
      <c r="J248" s="294"/>
      <c r="K248" s="294">
        <f t="shared" si="37"/>
        <v>200</v>
      </c>
      <c r="L248" s="294">
        <f t="shared" si="37"/>
        <v>200</v>
      </c>
      <c r="M248" s="294"/>
      <c r="N248" s="294">
        <f t="shared" si="37"/>
        <v>200</v>
      </c>
    </row>
    <row r="249" spans="1:14" ht="25.5">
      <c r="A249" s="248"/>
      <c r="B249" s="259"/>
      <c r="C249" s="269" t="s">
        <v>324</v>
      </c>
      <c r="D249" s="259"/>
      <c r="E249" s="300" t="s">
        <v>325</v>
      </c>
      <c r="F249" s="260">
        <f t="shared" si="37"/>
        <v>264.5</v>
      </c>
      <c r="G249" s="260"/>
      <c r="H249" s="260">
        <f t="shared" si="37"/>
        <v>264.5</v>
      </c>
      <c r="I249" s="260">
        <f t="shared" si="37"/>
        <v>200</v>
      </c>
      <c r="J249" s="260"/>
      <c r="K249" s="260">
        <f t="shared" si="37"/>
        <v>200</v>
      </c>
      <c r="L249" s="260">
        <f t="shared" si="37"/>
        <v>200</v>
      </c>
      <c r="M249" s="260"/>
      <c r="N249" s="260">
        <f t="shared" si="37"/>
        <v>200</v>
      </c>
    </row>
    <row r="250" spans="1:14" ht="38.25">
      <c r="A250" s="233"/>
      <c r="B250" s="27"/>
      <c r="C250" s="252" t="s">
        <v>326</v>
      </c>
      <c r="D250" s="27"/>
      <c r="E250" s="30" t="s">
        <v>327</v>
      </c>
      <c r="F250" s="29">
        <f t="shared" si="37"/>
        <v>264.5</v>
      </c>
      <c r="G250" s="29"/>
      <c r="H250" s="29">
        <f t="shared" si="37"/>
        <v>264.5</v>
      </c>
      <c r="I250" s="29">
        <f t="shared" si="37"/>
        <v>200</v>
      </c>
      <c r="J250" s="29"/>
      <c r="K250" s="29">
        <f t="shared" si="37"/>
        <v>200</v>
      </c>
      <c r="L250" s="29">
        <f t="shared" si="37"/>
        <v>200</v>
      </c>
      <c r="M250" s="29"/>
      <c r="N250" s="29">
        <f t="shared" si="37"/>
        <v>200</v>
      </c>
    </row>
    <row r="251" spans="1:14" ht="25.5">
      <c r="A251" s="229"/>
      <c r="B251" s="27"/>
      <c r="C251" s="252"/>
      <c r="D251" s="27" t="s">
        <v>17</v>
      </c>
      <c r="E251" s="28" t="s">
        <v>18</v>
      </c>
      <c r="F251" s="29">
        <v>264.5</v>
      </c>
      <c r="G251" s="29"/>
      <c r="H251" s="29">
        <v>264.5</v>
      </c>
      <c r="I251" s="29">
        <v>200</v>
      </c>
      <c r="J251" s="29"/>
      <c r="K251" s="29">
        <v>200</v>
      </c>
      <c r="L251" s="29">
        <v>200</v>
      </c>
      <c r="M251" s="29"/>
      <c r="N251" s="29">
        <v>200</v>
      </c>
    </row>
    <row r="252" spans="1:14">
      <c r="A252" s="229"/>
      <c r="B252" s="7" t="s">
        <v>872</v>
      </c>
      <c r="C252" s="252"/>
      <c r="D252" s="229"/>
      <c r="E252" s="235" t="s">
        <v>873</v>
      </c>
      <c r="F252" s="236">
        <f t="shared" ref="F252:L252" si="38">F253+F282</f>
        <v>11048.720000000001</v>
      </c>
      <c r="G252" s="236">
        <f t="shared" si="38"/>
        <v>-2467.3000000000002</v>
      </c>
      <c r="H252" s="236">
        <f t="shared" si="38"/>
        <v>8581.42</v>
      </c>
      <c r="I252" s="236">
        <f t="shared" si="38"/>
        <v>6567.7000000000007</v>
      </c>
      <c r="J252" s="236">
        <f t="shared" si="38"/>
        <v>0</v>
      </c>
      <c r="K252" s="236">
        <f t="shared" si="38"/>
        <v>6567.7000000000007</v>
      </c>
      <c r="L252" s="236">
        <f t="shared" si="38"/>
        <v>5956.6</v>
      </c>
      <c r="M252" s="236"/>
      <c r="N252" s="236">
        <f>N253+N282</f>
        <v>5956.6</v>
      </c>
    </row>
    <row r="253" spans="1:14" ht="25.5">
      <c r="A253" s="229"/>
      <c r="B253" s="7"/>
      <c r="C253" s="234" t="s">
        <v>9</v>
      </c>
      <c r="D253" s="233"/>
      <c r="E253" s="237" t="s">
        <v>10</v>
      </c>
      <c r="F253" s="301">
        <f t="shared" ref="F253:L253" si="39">F260+F264+F254</f>
        <v>8256.52</v>
      </c>
      <c r="G253" s="301">
        <f t="shared" si="39"/>
        <v>-2467.3000000000002</v>
      </c>
      <c r="H253" s="301">
        <f t="shared" si="39"/>
        <v>5789.22</v>
      </c>
      <c r="I253" s="301">
        <f t="shared" si="39"/>
        <v>3811.1</v>
      </c>
      <c r="J253" s="301">
        <f t="shared" si="39"/>
        <v>0</v>
      </c>
      <c r="K253" s="301">
        <f t="shared" si="39"/>
        <v>3811.1</v>
      </c>
      <c r="L253" s="301">
        <f t="shared" si="39"/>
        <v>3200</v>
      </c>
      <c r="M253" s="301"/>
      <c r="N253" s="301">
        <f>N260+N264+N254</f>
        <v>3200</v>
      </c>
    </row>
    <row r="254" spans="1:14" ht="26.25">
      <c r="A254" s="264"/>
      <c r="B254" s="239"/>
      <c r="C254" s="302" t="s">
        <v>190</v>
      </c>
      <c r="D254" s="238"/>
      <c r="E254" s="5" t="s">
        <v>1119</v>
      </c>
      <c r="F254" s="303">
        <f t="shared" ref="F254:N256" si="40">F255</f>
        <v>3727.8</v>
      </c>
      <c r="G254" s="303">
        <f t="shared" si="40"/>
        <v>-2467.3000000000002</v>
      </c>
      <c r="H254" s="303">
        <f t="shared" si="40"/>
        <v>1260.5</v>
      </c>
      <c r="I254" s="303">
        <f t="shared" si="40"/>
        <v>0</v>
      </c>
      <c r="J254" s="303"/>
      <c r="K254" s="303">
        <f t="shared" si="40"/>
        <v>0</v>
      </c>
      <c r="L254" s="303">
        <f t="shared" si="40"/>
        <v>900</v>
      </c>
      <c r="M254" s="303"/>
      <c r="N254" s="303">
        <f t="shared" si="40"/>
        <v>900</v>
      </c>
    </row>
    <row r="255" spans="1:14" ht="25.5">
      <c r="A255" s="258"/>
      <c r="B255" s="34"/>
      <c r="C255" s="249" t="s">
        <v>735</v>
      </c>
      <c r="D255" s="34"/>
      <c r="E255" s="257" t="s">
        <v>191</v>
      </c>
      <c r="F255" s="251">
        <f>F256+F258</f>
        <v>3727.8</v>
      </c>
      <c r="G255" s="251">
        <f>G256+G258</f>
        <v>-2467.3000000000002</v>
      </c>
      <c r="H255" s="251">
        <f>H256+H258</f>
        <v>1260.5</v>
      </c>
      <c r="I255" s="251">
        <f t="shared" si="40"/>
        <v>0</v>
      </c>
      <c r="J255" s="251"/>
      <c r="K255" s="251">
        <f t="shared" si="40"/>
        <v>0</v>
      </c>
      <c r="L255" s="251">
        <f t="shared" si="40"/>
        <v>900</v>
      </c>
      <c r="M255" s="251"/>
      <c r="N255" s="251">
        <f t="shared" si="40"/>
        <v>900</v>
      </c>
    </row>
    <row r="256" spans="1:14" ht="38.25">
      <c r="A256" s="229"/>
      <c r="B256" s="27"/>
      <c r="C256" s="252" t="s">
        <v>736</v>
      </c>
      <c r="D256" s="27"/>
      <c r="E256" s="28" t="s">
        <v>444</v>
      </c>
      <c r="F256" s="29">
        <f t="shared" si="40"/>
        <v>1260.5</v>
      </c>
      <c r="G256" s="29"/>
      <c r="H256" s="29">
        <f t="shared" si="40"/>
        <v>1260.5</v>
      </c>
      <c r="I256" s="29">
        <f t="shared" si="40"/>
        <v>0</v>
      </c>
      <c r="J256" s="29"/>
      <c r="K256" s="29">
        <f t="shared" si="40"/>
        <v>0</v>
      </c>
      <c r="L256" s="29">
        <f t="shared" si="40"/>
        <v>900</v>
      </c>
      <c r="M256" s="29"/>
      <c r="N256" s="29">
        <f t="shared" si="40"/>
        <v>900</v>
      </c>
    </row>
    <row r="257" spans="1:14" ht="25.5">
      <c r="A257" s="229"/>
      <c r="B257" s="27"/>
      <c r="C257" s="252"/>
      <c r="D257" s="27" t="s">
        <v>17</v>
      </c>
      <c r="E257" s="28" t="s">
        <v>18</v>
      </c>
      <c r="F257" s="29">
        <v>1260.5</v>
      </c>
      <c r="G257" s="29"/>
      <c r="H257" s="29">
        <v>1260.5</v>
      </c>
      <c r="I257" s="29">
        <v>0</v>
      </c>
      <c r="J257" s="29"/>
      <c r="K257" s="29">
        <v>0</v>
      </c>
      <c r="L257" s="29">
        <v>900</v>
      </c>
      <c r="M257" s="29"/>
      <c r="N257" s="29">
        <v>900</v>
      </c>
    </row>
    <row r="258" spans="1:14" ht="25.5">
      <c r="A258" s="229"/>
      <c r="B258" s="27"/>
      <c r="C258" s="27" t="s">
        <v>1076</v>
      </c>
      <c r="D258" s="27"/>
      <c r="E258" s="28" t="s">
        <v>1087</v>
      </c>
      <c r="F258" s="29">
        <v>2467.3000000000002</v>
      </c>
      <c r="G258" s="29">
        <v>-2467.3000000000002</v>
      </c>
      <c r="H258" s="29">
        <v>0</v>
      </c>
      <c r="I258" s="29"/>
      <c r="J258" s="29"/>
      <c r="K258" s="29">
        <v>0</v>
      </c>
      <c r="L258" s="29"/>
      <c r="M258" s="29"/>
      <c r="N258" s="29">
        <v>0</v>
      </c>
    </row>
    <row r="259" spans="1:14" ht="25.5">
      <c r="A259" s="229"/>
      <c r="B259" s="27"/>
      <c r="C259" s="27"/>
      <c r="D259" s="27" t="s">
        <v>187</v>
      </c>
      <c r="E259" s="28" t="s">
        <v>188</v>
      </c>
      <c r="F259" s="29">
        <v>2467.3000000000002</v>
      </c>
      <c r="G259" s="29">
        <v>-2467.3000000000002</v>
      </c>
      <c r="H259" s="29">
        <v>0</v>
      </c>
      <c r="I259" s="29"/>
      <c r="J259" s="29"/>
      <c r="K259" s="29">
        <v>0</v>
      </c>
      <c r="L259" s="29"/>
      <c r="M259" s="29"/>
      <c r="N259" s="29">
        <v>0</v>
      </c>
    </row>
    <row r="260" spans="1:14" ht="25.5">
      <c r="A260" s="264"/>
      <c r="B260" s="239"/>
      <c r="C260" s="240" t="s">
        <v>260</v>
      </c>
      <c r="D260" s="239"/>
      <c r="E260" s="241" t="s">
        <v>1121</v>
      </c>
      <c r="F260" s="242">
        <f>F261</f>
        <v>100</v>
      </c>
      <c r="G260" s="242"/>
      <c r="H260" s="242">
        <f>H261</f>
        <v>100</v>
      </c>
      <c r="I260" s="242">
        <f t="shared" ref="I260:N260" si="41">I261</f>
        <v>0</v>
      </c>
      <c r="J260" s="242"/>
      <c r="K260" s="242">
        <f t="shared" si="41"/>
        <v>0</v>
      </c>
      <c r="L260" s="242">
        <f t="shared" si="41"/>
        <v>0</v>
      </c>
      <c r="M260" s="242"/>
      <c r="N260" s="242">
        <f t="shared" si="41"/>
        <v>0</v>
      </c>
    </row>
    <row r="261" spans="1:14" ht="38.25">
      <c r="A261" s="258"/>
      <c r="B261" s="259"/>
      <c r="C261" s="249" t="s">
        <v>985</v>
      </c>
      <c r="D261" s="259"/>
      <c r="E261" s="250" t="s">
        <v>987</v>
      </c>
      <c r="F261" s="251">
        <f t="shared" ref="F261:N262" si="42">F262</f>
        <v>100</v>
      </c>
      <c r="G261" s="251"/>
      <c r="H261" s="251">
        <f t="shared" si="42"/>
        <v>100</v>
      </c>
      <c r="I261" s="251">
        <f t="shared" si="42"/>
        <v>0</v>
      </c>
      <c r="J261" s="251"/>
      <c r="K261" s="251">
        <f t="shared" si="42"/>
        <v>0</v>
      </c>
      <c r="L261" s="251">
        <f t="shared" si="42"/>
        <v>0</v>
      </c>
      <c r="M261" s="251"/>
      <c r="N261" s="251">
        <f t="shared" si="42"/>
        <v>0</v>
      </c>
    </row>
    <row r="262" spans="1:14" ht="26.25">
      <c r="A262" s="229"/>
      <c r="B262" s="27"/>
      <c r="C262" s="161" t="s">
        <v>986</v>
      </c>
      <c r="D262" s="161"/>
      <c r="E262" s="202" t="s">
        <v>988</v>
      </c>
      <c r="F262" s="29">
        <f t="shared" si="42"/>
        <v>100</v>
      </c>
      <c r="G262" s="29"/>
      <c r="H262" s="29">
        <f t="shared" si="42"/>
        <v>100</v>
      </c>
      <c r="I262" s="29">
        <f t="shared" si="42"/>
        <v>0</v>
      </c>
      <c r="J262" s="29"/>
      <c r="K262" s="29">
        <f t="shared" si="42"/>
        <v>0</v>
      </c>
      <c r="L262" s="29">
        <f t="shared" si="42"/>
        <v>0</v>
      </c>
      <c r="M262" s="29"/>
      <c r="N262" s="29">
        <f t="shared" si="42"/>
        <v>0</v>
      </c>
    </row>
    <row r="263" spans="1:14">
      <c r="A263" s="233"/>
      <c r="B263" s="27"/>
      <c r="C263" s="161"/>
      <c r="D263" s="161" t="s">
        <v>17</v>
      </c>
      <c r="E263" s="211" t="s">
        <v>33</v>
      </c>
      <c r="F263" s="8">
        <v>100</v>
      </c>
      <c r="G263" s="8"/>
      <c r="H263" s="8">
        <v>100</v>
      </c>
      <c r="I263" s="8">
        <v>0</v>
      </c>
      <c r="J263" s="8"/>
      <c r="K263" s="8">
        <v>0</v>
      </c>
      <c r="L263" s="8">
        <v>0</v>
      </c>
      <c r="M263" s="8"/>
      <c r="N263" s="8">
        <v>0</v>
      </c>
    </row>
    <row r="264" spans="1:14" ht="38.25">
      <c r="A264" s="238"/>
      <c r="B264" s="239"/>
      <c r="C264" s="240" t="s">
        <v>366</v>
      </c>
      <c r="D264" s="265"/>
      <c r="E264" s="241" t="s">
        <v>1136</v>
      </c>
      <c r="F264" s="242">
        <f>F279+F265</f>
        <v>4428.72</v>
      </c>
      <c r="G264" s="242">
        <f>G279+G265</f>
        <v>0</v>
      </c>
      <c r="H264" s="242">
        <f>H279+H265</f>
        <v>4428.72</v>
      </c>
      <c r="I264" s="242">
        <f>I279+I265</f>
        <v>3811.1</v>
      </c>
      <c r="J264" s="242"/>
      <c r="K264" s="242">
        <f>K279+K265</f>
        <v>3811.1</v>
      </c>
      <c r="L264" s="242">
        <f>L279+L265</f>
        <v>2300</v>
      </c>
      <c r="M264" s="242"/>
      <c r="N264" s="242">
        <f>N279+N265</f>
        <v>2300</v>
      </c>
    </row>
    <row r="265" spans="1:14">
      <c r="A265" s="248"/>
      <c r="B265" s="34"/>
      <c r="C265" s="249" t="s">
        <v>367</v>
      </c>
      <c r="D265" s="259"/>
      <c r="E265" s="250" t="s">
        <v>368</v>
      </c>
      <c r="F265" s="251">
        <f>F266+F273+F268+F277</f>
        <v>4178.72</v>
      </c>
      <c r="G265" s="251">
        <f>G266+G273+G268+G277</f>
        <v>0</v>
      </c>
      <c r="H265" s="251">
        <f>H266+H273+H268+H277</f>
        <v>4178.72</v>
      </c>
      <c r="I265" s="251">
        <f>I266+I273</f>
        <v>3811.1</v>
      </c>
      <c r="J265" s="251"/>
      <c r="K265" s="251">
        <f>K266+K273</f>
        <v>3811.1</v>
      </c>
      <c r="L265" s="251">
        <f>L266+L273</f>
        <v>2000</v>
      </c>
      <c r="M265" s="251"/>
      <c r="N265" s="251">
        <f>N266+N273</f>
        <v>2000</v>
      </c>
    </row>
    <row r="266" spans="1:14">
      <c r="A266" s="233"/>
      <c r="B266" s="304"/>
      <c r="C266" s="252" t="s">
        <v>474</v>
      </c>
      <c r="D266" s="27"/>
      <c r="E266" s="28" t="s">
        <v>744</v>
      </c>
      <c r="F266" s="29">
        <f>F267</f>
        <v>1083.9000000000001</v>
      </c>
      <c r="G266" s="29">
        <f>G267</f>
        <v>0</v>
      </c>
      <c r="H266" s="29">
        <f>H267</f>
        <v>1083.9000000000001</v>
      </c>
      <c r="I266" s="29">
        <f>I267</f>
        <v>500</v>
      </c>
      <c r="J266" s="29"/>
      <c r="K266" s="29">
        <f>K267</f>
        <v>500</v>
      </c>
      <c r="L266" s="29">
        <f>L267</f>
        <v>1000</v>
      </c>
      <c r="M266" s="29"/>
      <c r="N266" s="29">
        <f>N267</f>
        <v>1000</v>
      </c>
    </row>
    <row r="267" spans="1:14" ht="25.5">
      <c r="A267" s="229"/>
      <c r="B267" s="304"/>
      <c r="C267" s="252"/>
      <c r="D267" s="27" t="s">
        <v>17</v>
      </c>
      <c r="E267" s="28" t="s">
        <v>18</v>
      </c>
      <c r="F267" s="29">
        <v>1083.9000000000001</v>
      </c>
      <c r="G267" s="29"/>
      <c r="H267" s="29">
        <f>SUM(F267:G267)</f>
        <v>1083.9000000000001</v>
      </c>
      <c r="I267" s="29">
        <v>500</v>
      </c>
      <c r="J267" s="29"/>
      <c r="K267" s="29">
        <v>500</v>
      </c>
      <c r="L267" s="29">
        <v>1000</v>
      </c>
      <c r="M267" s="29"/>
      <c r="N267" s="29">
        <v>1000</v>
      </c>
    </row>
    <row r="268" spans="1:14">
      <c r="A268" s="229"/>
      <c r="B268" s="304"/>
      <c r="C268" s="161" t="s">
        <v>1094</v>
      </c>
      <c r="D268" s="161"/>
      <c r="E268" s="163" t="s">
        <v>1095</v>
      </c>
      <c r="F268" s="164">
        <f>F269</f>
        <v>107.1</v>
      </c>
      <c r="G268" s="164"/>
      <c r="H268" s="164">
        <f>H269</f>
        <v>107.1</v>
      </c>
      <c r="I268" s="29"/>
      <c r="J268" s="29"/>
      <c r="K268" s="29">
        <v>0</v>
      </c>
      <c r="L268" s="29"/>
      <c r="M268" s="29"/>
      <c r="N268" s="29">
        <v>0</v>
      </c>
    </row>
    <row r="269" spans="1:14" ht="26.25">
      <c r="A269" s="229"/>
      <c r="B269" s="304"/>
      <c r="C269" s="161"/>
      <c r="D269" s="161" t="s">
        <v>17</v>
      </c>
      <c r="E269" s="163" t="s">
        <v>18</v>
      </c>
      <c r="F269" s="164">
        <f>F270+F271+F272</f>
        <v>107.1</v>
      </c>
      <c r="G269" s="164"/>
      <c r="H269" s="164">
        <f>H270+H271+H272</f>
        <v>107.1</v>
      </c>
      <c r="I269" s="29"/>
      <c r="J269" s="29"/>
      <c r="K269" s="29">
        <v>0</v>
      </c>
      <c r="L269" s="29"/>
      <c r="M269" s="29"/>
      <c r="N269" s="29">
        <v>0</v>
      </c>
    </row>
    <row r="270" spans="1:14">
      <c r="A270" s="229"/>
      <c r="B270" s="304"/>
      <c r="C270" s="161"/>
      <c r="D270" s="161"/>
      <c r="E270" s="209" t="s">
        <v>1096</v>
      </c>
      <c r="F270" s="164">
        <v>61.5</v>
      </c>
      <c r="G270" s="164"/>
      <c r="H270" s="164">
        <v>61.5</v>
      </c>
      <c r="I270" s="29"/>
      <c r="J270" s="29"/>
      <c r="K270" s="29">
        <v>0</v>
      </c>
      <c r="L270" s="29"/>
      <c r="M270" s="29"/>
      <c r="N270" s="29">
        <v>0</v>
      </c>
    </row>
    <row r="271" spans="1:14">
      <c r="A271" s="229"/>
      <c r="B271" s="304"/>
      <c r="C271" s="161"/>
      <c r="D271" s="161"/>
      <c r="E271" s="209" t="s">
        <v>192</v>
      </c>
      <c r="F271" s="164">
        <v>29.5</v>
      </c>
      <c r="G271" s="164"/>
      <c r="H271" s="164">
        <v>29.5</v>
      </c>
      <c r="I271" s="29"/>
      <c r="J271" s="29"/>
      <c r="K271" s="29">
        <v>0</v>
      </c>
      <c r="L271" s="29"/>
      <c r="M271" s="29"/>
      <c r="N271" s="29">
        <v>0</v>
      </c>
    </row>
    <row r="272" spans="1:14">
      <c r="A272" s="229"/>
      <c r="B272" s="304"/>
      <c r="C272" s="161"/>
      <c r="D272" s="161"/>
      <c r="E272" s="163" t="s">
        <v>450</v>
      </c>
      <c r="F272" s="164">
        <v>16.100000000000001</v>
      </c>
      <c r="G272" s="164"/>
      <c r="H272" s="164">
        <v>16.100000000000001</v>
      </c>
      <c r="I272" s="29"/>
      <c r="J272" s="29"/>
      <c r="K272" s="29">
        <v>0</v>
      </c>
      <c r="L272" s="29"/>
      <c r="M272" s="29"/>
      <c r="N272" s="29">
        <v>0</v>
      </c>
    </row>
    <row r="273" spans="1:14" ht="25.5">
      <c r="A273" s="229"/>
      <c r="B273" s="304"/>
      <c r="C273" s="263" t="s">
        <v>465</v>
      </c>
      <c r="D273" s="27"/>
      <c r="E273" s="28" t="s">
        <v>874</v>
      </c>
      <c r="F273" s="29">
        <f>F274</f>
        <v>2915.7200000000003</v>
      </c>
      <c r="G273" s="29">
        <f>G274</f>
        <v>0</v>
      </c>
      <c r="H273" s="29">
        <f>H274</f>
        <v>2915.7200000000003</v>
      </c>
      <c r="I273" s="29">
        <f>I274</f>
        <v>3311.1</v>
      </c>
      <c r="J273" s="29"/>
      <c r="K273" s="29">
        <f>K274</f>
        <v>3311.1</v>
      </c>
      <c r="L273" s="29">
        <f>L274</f>
        <v>1000</v>
      </c>
      <c r="M273" s="29"/>
      <c r="N273" s="29">
        <f>N274</f>
        <v>1000</v>
      </c>
    </row>
    <row r="274" spans="1:14" ht="25.5">
      <c r="A274" s="229"/>
      <c r="B274" s="304"/>
      <c r="C274" s="305"/>
      <c r="D274" s="27" t="s">
        <v>17</v>
      </c>
      <c r="E274" s="28" t="s">
        <v>18</v>
      </c>
      <c r="F274" s="38">
        <f>F275+F276</f>
        <v>2915.7200000000003</v>
      </c>
      <c r="G274" s="38">
        <f>G275+G276</f>
        <v>0</v>
      </c>
      <c r="H274" s="38">
        <f>H275+H276</f>
        <v>2915.7200000000003</v>
      </c>
      <c r="I274" s="38">
        <f>I275+I276</f>
        <v>3311.1</v>
      </c>
      <c r="J274" s="38"/>
      <c r="K274" s="38">
        <f>K275+K276</f>
        <v>3311.1</v>
      </c>
      <c r="L274" s="38">
        <f>L275+L276</f>
        <v>1000</v>
      </c>
      <c r="M274" s="38"/>
      <c r="N274" s="38">
        <f>N275+N276</f>
        <v>1000</v>
      </c>
    </row>
    <row r="275" spans="1:14">
      <c r="A275" s="229"/>
      <c r="B275" s="304"/>
      <c r="C275" s="305"/>
      <c r="D275" s="27"/>
      <c r="E275" s="13" t="s">
        <v>875</v>
      </c>
      <c r="F275" s="29">
        <v>2478.3620000000001</v>
      </c>
      <c r="G275" s="164"/>
      <c r="H275" s="29">
        <f>SUM(F275:G275)</f>
        <v>2478.3620000000001</v>
      </c>
      <c r="I275" s="29">
        <v>2814.4</v>
      </c>
      <c r="J275" s="29"/>
      <c r="K275" s="29">
        <v>2814.4</v>
      </c>
      <c r="L275" s="29">
        <v>0</v>
      </c>
      <c r="M275" s="29"/>
      <c r="N275" s="29">
        <v>0</v>
      </c>
    </row>
    <row r="276" spans="1:14">
      <c r="A276" s="229"/>
      <c r="B276" s="304"/>
      <c r="C276" s="305"/>
      <c r="D276" s="27"/>
      <c r="E276" s="28" t="s">
        <v>147</v>
      </c>
      <c r="F276" s="38">
        <v>437.358</v>
      </c>
      <c r="G276" s="164"/>
      <c r="H276" s="29">
        <f>SUM(F276:G276)</f>
        <v>437.358</v>
      </c>
      <c r="I276" s="38">
        <v>496.7</v>
      </c>
      <c r="J276" s="38"/>
      <c r="K276" s="38">
        <v>496.7</v>
      </c>
      <c r="L276" s="38">
        <v>1000</v>
      </c>
      <c r="M276" s="38"/>
      <c r="N276" s="38">
        <v>1000</v>
      </c>
    </row>
    <row r="277" spans="1:14" ht="51.75">
      <c r="A277" s="229"/>
      <c r="B277" s="304"/>
      <c r="C277" s="161" t="s">
        <v>1113</v>
      </c>
      <c r="D277" s="161"/>
      <c r="E277" s="163" t="s">
        <v>1112</v>
      </c>
      <c r="F277" s="29">
        <v>72</v>
      </c>
      <c r="G277" s="212"/>
      <c r="H277" s="29">
        <v>72</v>
      </c>
      <c r="I277" s="38"/>
      <c r="J277" s="38"/>
      <c r="K277" s="29">
        <v>0</v>
      </c>
      <c r="L277" s="29"/>
      <c r="M277" s="29"/>
      <c r="N277" s="29">
        <v>0</v>
      </c>
    </row>
    <row r="278" spans="1:14" ht="26.25">
      <c r="A278" s="229"/>
      <c r="B278" s="304"/>
      <c r="C278" s="161"/>
      <c r="D278" s="161" t="s">
        <v>17</v>
      </c>
      <c r="E278" s="163" t="s">
        <v>18</v>
      </c>
      <c r="F278" s="29">
        <v>72</v>
      </c>
      <c r="G278" s="212"/>
      <c r="H278" s="29">
        <v>72</v>
      </c>
      <c r="I278" s="38"/>
      <c r="J278" s="38"/>
      <c r="K278" s="29">
        <v>0</v>
      </c>
      <c r="L278" s="29"/>
      <c r="M278" s="29"/>
      <c r="N278" s="29">
        <v>0</v>
      </c>
    </row>
    <row r="279" spans="1:14" ht="38.25">
      <c r="A279" s="258"/>
      <c r="B279" s="34"/>
      <c r="C279" s="249" t="s">
        <v>369</v>
      </c>
      <c r="D279" s="259"/>
      <c r="E279" s="250" t="s">
        <v>1122</v>
      </c>
      <c r="F279" s="251">
        <f t="shared" ref="F279:N280" si="43">F280</f>
        <v>250</v>
      </c>
      <c r="G279" s="251"/>
      <c r="H279" s="251">
        <f t="shared" si="43"/>
        <v>250</v>
      </c>
      <c r="I279" s="251">
        <f t="shared" si="43"/>
        <v>0</v>
      </c>
      <c r="J279" s="251"/>
      <c r="K279" s="251">
        <f t="shared" si="43"/>
        <v>0</v>
      </c>
      <c r="L279" s="251">
        <f t="shared" si="43"/>
        <v>300</v>
      </c>
      <c r="M279" s="251"/>
      <c r="N279" s="251">
        <f t="shared" si="43"/>
        <v>300</v>
      </c>
    </row>
    <row r="280" spans="1:14" ht="38.25">
      <c r="A280" s="233"/>
      <c r="B280" s="7"/>
      <c r="C280" s="252" t="s">
        <v>475</v>
      </c>
      <c r="D280" s="27"/>
      <c r="E280" s="28" t="s">
        <v>370</v>
      </c>
      <c r="F280" s="29">
        <f t="shared" si="43"/>
        <v>250</v>
      </c>
      <c r="G280" s="29"/>
      <c r="H280" s="29">
        <f t="shared" si="43"/>
        <v>250</v>
      </c>
      <c r="I280" s="29">
        <f t="shared" si="43"/>
        <v>0</v>
      </c>
      <c r="J280" s="29"/>
      <c r="K280" s="29">
        <f t="shared" si="43"/>
        <v>0</v>
      </c>
      <c r="L280" s="29">
        <f t="shared" si="43"/>
        <v>300</v>
      </c>
      <c r="M280" s="29"/>
      <c r="N280" s="29">
        <f t="shared" si="43"/>
        <v>300</v>
      </c>
    </row>
    <row r="281" spans="1:14" ht="25.5">
      <c r="A281" s="233"/>
      <c r="B281" s="27"/>
      <c r="C281" s="252"/>
      <c r="D281" s="27" t="s">
        <v>17</v>
      </c>
      <c r="E281" s="28" t="s">
        <v>18</v>
      </c>
      <c r="F281" s="29">
        <v>250</v>
      </c>
      <c r="G281" s="29"/>
      <c r="H281" s="29">
        <v>250</v>
      </c>
      <c r="I281" s="29">
        <v>0</v>
      </c>
      <c r="J281" s="29"/>
      <c r="K281" s="29">
        <v>0</v>
      </c>
      <c r="L281" s="29">
        <v>300</v>
      </c>
      <c r="M281" s="29"/>
      <c r="N281" s="29">
        <v>300</v>
      </c>
    </row>
    <row r="282" spans="1:14" ht="38.25">
      <c r="A282" s="233"/>
      <c r="B282" s="27"/>
      <c r="C282" s="234" t="s">
        <v>386</v>
      </c>
      <c r="D282" s="7"/>
      <c r="E282" s="235" t="s">
        <v>387</v>
      </c>
      <c r="F282" s="236">
        <f>F283</f>
        <v>2792.2</v>
      </c>
      <c r="G282" s="236">
        <f>G283</f>
        <v>0</v>
      </c>
      <c r="H282" s="236">
        <f>H283</f>
        <v>2792.2</v>
      </c>
      <c r="I282" s="236">
        <f>I283</f>
        <v>2756.6000000000004</v>
      </c>
      <c r="J282" s="236"/>
      <c r="K282" s="236">
        <f>K283</f>
        <v>2756.6000000000004</v>
      </c>
      <c r="L282" s="236">
        <f>L283</f>
        <v>2756.6000000000004</v>
      </c>
      <c r="M282" s="236"/>
      <c r="N282" s="236">
        <f>N283</f>
        <v>2756.6000000000004</v>
      </c>
    </row>
    <row r="283" spans="1:14" ht="25.5">
      <c r="A283" s="233"/>
      <c r="B283" s="27"/>
      <c r="C283" s="252" t="s">
        <v>388</v>
      </c>
      <c r="D283" s="27"/>
      <c r="E283" s="28" t="s">
        <v>389</v>
      </c>
      <c r="F283" s="29">
        <f>F284+F285+F286</f>
        <v>2792.2</v>
      </c>
      <c r="G283" s="29">
        <f>G284+G285+G286</f>
        <v>0</v>
      </c>
      <c r="H283" s="29">
        <f>H284+H285+H286</f>
        <v>2792.2</v>
      </c>
      <c r="I283" s="29">
        <f>I284+I285+I286</f>
        <v>2756.6000000000004</v>
      </c>
      <c r="J283" s="29"/>
      <c r="K283" s="29">
        <f>K284+K285+K286</f>
        <v>2756.6000000000004</v>
      </c>
      <c r="L283" s="29">
        <f>L284+L285+L286</f>
        <v>2756.6000000000004</v>
      </c>
      <c r="M283" s="29"/>
      <c r="N283" s="29">
        <f>N284+N285+N286</f>
        <v>2756.6000000000004</v>
      </c>
    </row>
    <row r="284" spans="1:14" ht="39">
      <c r="A284" s="233"/>
      <c r="B284" s="27"/>
      <c r="C284" s="234"/>
      <c r="D284" s="27" t="s">
        <v>30</v>
      </c>
      <c r="E284" s="26" t="s">
        <v>453</v>
      </c>
      <c r="F284" s="164">
        <v>2493</v>
      </c>
      <c r="G284" s="164"/>
      <c r="H284" s="164">
        <f>SUM(F284:G284)</f>
        <v>2493</v>
      </c>
      <c r="I284" s="164">
        <v>2517.3000000000002</v>
      </c>
      <c r="J284" s="164"/>
      <c r="K284" s="164">
        <v>2517.3000000000002</v>
      </c>
      <c r="L284" s="164">
        <v>2517.3000000000002</v>
      </c>
      <c r="M284" s="164"/>
      <c r="N284" s="164">
        <v>2517.3000000000002</v>
      </c>
    </row>
    <row r="285" spans="1:14" ht="25.5">
      <c r="A285" s="233"/>
      <c r="B285" s="27"/>
      <c r="C285" s="234"/>
      <c r="D285" s="27" t="s">
        <v>17</v>
      </c>
      <c r="E285" s="28" t="s">
        <v>18</v>
      </c>
      <c r="F285" s="29">
        <v>159</v>
      </c>
      <c r="G285" s="29"/>
      <c r="H285" s="29">
        <v>159</v>
      </c>
      <c r="I285" s="29">
        <v>159</v>
      </c>
      <c r="J285" s="29"/>
      <c r="K285" s="29">
        <v>159</v>
      </c>
      <c r="L285" s="29">
        <v>159</v>
      </c>
      <c r="M285" s="29"/>
      <c r="N285" s="29">
        <v>159</v>
      </c>
    </row>
    <row r="286" spans="1:14">
      <c r="A286" s="233"/>
      <c r="B286" s="27"/>
      <c r="C286" s="234"/>
      <c r="D286" s="27" t="s">
        <v>32</v>
      </c>
      <c r="E286" s="30" t="s">
        <v>33</v>
      </c>
      <c r="F286" s="29">
        <v>140.19999999999999</v>
      </c>
      <c r="G286" s="29"/>
      <c r="H286" s="29">
        <f>SUM(F286:G286)</f>
        <v>140.19999999999999</v>
      </c>
      <c r="I286" s="29">
        <v>80.3</v>
      </c>
      <c r="J286" s="29"/>
      <c r="K286" s="29">
        <v>80.3</v>
      </c>
      <c r="L286" s="29">
        <v>80.3</v>
      </c>
      <c r="M286" s="29"/>
      <c r="N286" s="29">
        <v>80.3</v>
      </c>
    </row>
    <row r="287" spans="1:14">
      <c r="A287" s="233"/>
      <c r="B287" s="7" t="s">
        <v>876</v>
      </c>
      <c r="C287" s="234"/>
      <c r="D287" s="233"/>
      <c r="E287" s="235" t="s">
        <v>877</v>
      </c>
      <c r="F287" s="236">
        <f t="shared" ref="F287:N287" si="44">F288+F314+F378+F443</f>
        <v>54155.751999999993</v>
      </c>
      <c r="G287" s="236">
        <f t="shared" si="44"/>
        <v>120.50800000000004</v>
      </c>
      <c r="H287" s="236">
        <f t="shared" si="44"/>
        <v>54276.259000000005</v>
      </c>
      <c r="I287" s="236">
        <f t="shared" si="44"/>
        <v>40391.5</v>
      </c>
      <c r="J287" s="236">
        <f t="shared" si="44"/>
        <v>0</v>
      </c>
      <c r="K287" s="236">
        <f t="shared" si="44"/>
        <v>40391.5</v>
      </c>
      <c r="L287" s="236">
        <f t="shared" si="44"/>
        <v>40235.5</v>
      </c>
      <c r="M287" s="236">
        <f t="shared" si="44"/>
        <v>0</v>
      </c>
      <c r="N287" s="236">
        <f t="shared" si="44"/>
        <v>40235.5</v>
      </c>
    </row>
    <row r="288" spans="1:14">
      <c r="A288" s="233"/>
      <c r="B288" s="7" t="s">
        <v>878</v>
      </c>
      <c r="C288" s="234"/>
      <c r="D288" s="233"/>
      <c r="E288" s="235" t="s">
        <v>879</v>
      </c>
      <c r="F288" s="236">
        <f t="shared" ref="F288:L288" si="45">F289</f>
        <v>3041.2</v>
      </c>
      <c r="G288" s="236">
        <f t="shared" si="45"/>
        <v>0</v>
      </c>
      <c r="H288" s="236">
        <f t="shared" si="45"/>
        <v>3041.2</v>
      </c>
      <c r="I288" s="236">
        <f t="shared" si="45"/>
        <v>182.2</v>
      </c>
      <c r="J288" s="236">
        <f t="shared" si="45"/>
        <v>0</v>
      </c>
      <c r="K288" s="236">
        <f t="shared" si="45"/>
        <v>182.2</v>
      </c>
      <c r="L288" s="236">
        <f t="shared" si="45"/>
        <v>6104.8</v>
      </c>
      <c r="M288" s="236"/>
      <c r="N288" s="236">
        <f>N289</f>
        <v>6104.8</v>
      </c>
    </row>
    <row r="289" spans="1:14" ht="25.5">
      <c r="A289" s="233"/>
      <c r="B289" s="7"/>
      <c r="C289" s="234" t="s">
        <v>9</v>
      </c>
      <c r="D289" s="233"/>
      <c r="E289" s="237" t="s">
        <v>10</v>
      </c>
      <c r="F289" s="236">
        <f t="shared" ref="F289:L289" si="46">F294+F290+F308</f>
        <v>3041.2</v>
      </c>
      <c r="G289" s="236">
        <f t="shared" si="46"/>
        <v>0</v>
      </c>
      <c r="H289" s="236">
        <f t="shared" si="46"/>
        <v>3041.2</v>
      </c>
      <c r="I289" s="236">
        <f t="shared" si="46"/>
        <v>182.2</v>
      </c>
      <c r="J289" s="236">
        <f t="shared" si="46"/>
        <v>0</v>
      </c>
      <c r="K289" s="236">
        <f t="shared" si="46"/>
        <v>182.2</v>
      </c>
      <c r="L289" s="236">
        <f t="shared" si="46"/>
        <v>6104.8</v>
      </c>
      <c r="M289" s="236"/>
      <c r="N289" s="236">
        <f>N294+N290+N308</f>
        <v>6104.8</v>
      </c>
    </row>
    <row r="290" spans="1:14" ht="25.5">
      <c r="A290" s="238"/>
      <c r="B290" s="239"/>
      <c r="C290" s="240" t="s">
        <v>167</v>
      </c>
      <c r="D290" s="239"/>
      <c r="E290" s="241" t="s">
        <v>168</v>
      </c>
      <c r="F290" s="242">
        <f>F291</f>
        <v>0</v>
      </c>
      <c r="G290" s="242"/>
      <c r="H290" s="242">
        <f>H291</f>
        <v>0</v>
      </c>
      <c r="I290" s="242">
        <f>I291</f>
        <v>50</v>
      </c>
      <c r="J290" s="242"/>
      <c r="K290" s="242">
        <f>K291</f>
        <v>50</v>
      </c>
      <c r="L290" s="242">
        <f>L291</f>
        <v>0</v>
      </c>
      <c r="M290" s="242"/>
      <c r="N290" s="242">
        <f>N291</f>
        <v>0</v>
      </c>
    </row>
    <row r="291" spans="1:14" s="308" customFormat="1">
      <c r="A291" s="248"/>
      <c r="B291" s="34"/>
      <c r="C291" s="306" t="s">
        <v>731</v>
      </c>
      <c r="D291" s="307"/>
      <c r="E291" s="276" t="s">
        <v>732</v>
      </c>
      <c r="F291" s="251">
        <v>0</v>
      </c>
      <c r="G291" s="251"/>
      <c r="H291" s="251">
        <v>0</v>
      </c>
      <c r="I291" s="251">
        <f>I292</f>
        <v>50</v>
      </c>
      <c r="J291" s="251"/>
      <c r="K291" s="251">
        <f>K292</f>
        <v>50</v>
      </c>
      <c r="L291" s="251">
        <f>SUM(L292)</f>
        <v>0</v>
      </c>
      <c r="M291" s="251"/>
      <c r="N291" s="251">
        <f>SUM(N292)</f>
        <v>0</v>
      </c>
    </row>
    <row r="292" spans="1:14" ht="39">
      <c r="A292" s="233"/>
      <c r="B292" s="7"/>
      <c r="C292" s="267" t="s">
        <v>734</v>
      </c>
      <c r="D292" s="15"/>
      <c r="E292" s="4" t="s">
        <v>733</v>
      </c>
      <c r="F292" s="29">
        <v>0</v>
      </c>
      <c r="G292" s="29"/>
      <c r="H292" s="29">
        <v>0</v>
      </c>
      <c r="I292" s="29">
        <f>I293</f>
        <v>50</v>
      </c>
      <c r="J292" s="29"/>
      <c r="K292" s="29">
        <f>K293</f>
        <v>50</v>
      </c>
      <c r="L292" s="29">
        <f>SUM(L293)</f>
        <v>0</v>
      </c>
      <c r="M292" s="29"/>
      <c r="N292" s="29">
        <f>SUM(N293)</f>
        <v>0</v>
      </c>
    </row>
    <row r="293" spans="1:14" ht="26.25">
      <c r="A293" s="233"/>
      <c r="B293" s="7"/>
      <c r="C293" s="263"/>
      <c r="D293" s="32" t="s">
        <v>17</v>
      </c>
      <c r="E293" s="26" t="s">
        <v>18</v>
      </c>
      <c r="F293" s="29">
        <v>0</v>
      </c>
      <c r="G293" s="29"/>
      <c r="H293" s="29">
        <v>0</v>
      </c>
      <c r="I293" s="29">
        <v>50</v>
      </c>
      <c r="J293" s="29"/>
      <c r="K293" s="29">
        <v>50</v>
      </c>
      <c r="L293" s="29">
        <v>0</v>
      </c>
      <c r="M293" s="29"/>
      <c r="N293" s="29">
        <v>0</v>
      </c>
    </row>
    <row r="294" spans="1:14" ht="25.5">
      <c r="A294" s="238"/>
      <c r="B294" s="239"/>
      <c r="C294" s="240" t="s">
        <v>190</v>
      </c>
      <c r="D294" s="265"/>
      <c r="E294" s="309" t="s">
        <v>1119</v>
      </c>
      <c r="F294" s="242">
        <f t="shared" ref="F294:L294" si="47">F295</f>
        <v>3041.2</v>
      </c>
      <c r="G294" s="242">
        <f t="shared" si="47"/>
        <v>0</v>
      </c>
      <c r="H294" s="242">
        <f t="shared" si="47"/>
        <v>3041.2</v>
      </c>
      <c r="I294" s="242">
        <f t="shared" si="47"/>
        <v>132.19999999999999</v>
      </c>
      <c r="J294" s="242">
        <f t="shared" si="47"/>
        <v>0</v>
      </c>
      <c r="K294" s="242">
        <f t="shared" si="47"/>
        <v>132.19999999999999</v>
      </c>
      <c r="L294" s="242">
        <f t="shared" si="47"/>
        <v>4266</v>
      </c>
      <c r="M294" s="242"/>
      <c r="N294" s="242">
        <f>N295</f>
        <v>4266</v>
      </c>
    </row>
    <row r="295" spans="1:14" ht="25.5">
      <c r="A295" s="248"/>
      <c r="B295" s="34"/>
      <c r="C295" s="249" t="s">
        <v>735</v>
      </c>
      <c r="D295" s="34"/>
      <c r="E295" s="257" t="s">
        <v>1069</v>
      </c>
      <c r="F295" s="251">
        <f>F296+F298+F300+F302+F304</f>
        <v>3041.2</v>
      </c>
      <c r="G295" s="251">
        <f>G296+G298+G300+G302+G304</f>
        <v>0</v>
      </c>
      <c r="H295" s="251">
        <f>H296+H298+H300+H302+H304</f>
        <v>3041.2</v>
      </c>
      <c r="I295" s="251">
        <f>I296+I298+I304</f>
        <v>132.19999999999999</v>
      </c>
      <c r="J295" s="251">
        <f>J296+J298+J300+J302+J304</f>
        <v>0</v>
      </c>
      <c r="K295" s="251">
        <f>K296+K298+K300+K302+K304</f>
        <v>132.19999999999999</v>
      </c>
      <c r="L295" s="251">
        <f>L296+L298</f>
        <v>4266</v>
      </c>
      <c r="M295" s="251"/>
      <c r="N295" s="251">
        <f>N296+N298</f>
        <v>4266</v>
      </c>
    </row>
    <row r="296" spans="1:14" ht="38.25">
      <c r="A296" s="233"/>
      <c r="B296" s="7"/>
      <c r="C296" s="252" t="s">
        <v>737</v>
      </c>
      <c r="D296" s="27"/>
      <c r="E296" s="277" t="s">
        <v>194</v>
      </c>
      <c r="F296" s="29">
        <f>F297</f>
        <v>106.6</v>
      </c>
      <c r="G296" s="29"/>
      <c r="H296" s="29">
        <f>H297</f>
        <v>106.6</v>
      </c>
      <c r="I296" s="29">
        <f>I297</f>
        <v>120</v>
      </c>
      <c r="J296" s="29"/>
      <c r="K296" s="29">
        <f>K297</f>
        <v>120</v>
      </c>
      <c r="L296" s="29">
        <f>L297</f>
        <v>150</v>
      </c>
      <c r="M296" s="29"/>
      <c r="N296" s="29">
        <f>N297</f>
        <v>150</v>
      </c>
    </row>
    <row r="297" spans="1:14" ht="25.5">
      <c r="A297" s="233"/>
      <c r="B297" s="7"/>
      <c r="C297" s="252"/>
      <c r="D297" s="27" t="s">
        <v>17</v>
      </c>
      <c r="E297" s="28" t="s">
        <v>18</v>
      </c>
      <c r="F297" s="29">
        <v>106.6</v>
      </c>
      <c r="G297" s="29"/>
      <c r="H297" s="29">
        <v>106.6</v>
      </c>
      <c r="I297" s="29">
        <v>120</v>
      </c>
      <c r="J297" s="29"/>
      <c r="K297" s="29">
        <v>120</v>
      </c>
      <c r="L297" s="29">
        <v>150</v>
      </c>
      <c r="M297" s="29"/>
      <c r="N297" s="29">
        <v>150</v>
      </c>
    </row>
    <row r="298" spans="1:14" ht="25.5">
      <c r="A298" s="233"/>
      <c r="B298" s="7"/>
      <c r="C298" s="252" t="s">
        <v>738</v>
      </c>
      <c r="D298" s="27"/>
      <c r="E298" s="277" t="s">
        <v>505</v>
      </c>
      <c r="F298" s="29">
        <f>SUM(F299:F299)</f>
        <v>1804.4</v>
      </c>
      <c r="G298" s="29"/>
      <c r="H298" s="29">
        <f>SUM(H299:H299)</f>
        <v>1804.4</v>
      </c>
      <c r="I298" s="29">
        <f>I299</f>
        <v>0</v>
      </c>
      <c r="J298" s="29"/>
      <c r="K298" s="29">
        <f>K299</f>
        <v>0</v>
      </c>
      <c r="L298" s="29">
        <f>L299</f>
        <v>4116</v>
      </c>
      <c r="M298" s="29"/>
      <c r="N298" s="29">
        <f>N299</f>
        <v>4116</v>
      </c>
    </row>
    <row r="299" spans="1:14" ht="25.5">
      <c r="A299" s="233"/>
      <c r="B299" s="7"/>
      <c r="C299" s="252"/>
      <c r="D299" s="27" t="s">
        <v>17</v>
      </c>
      <c r="E299" s="28" t="s">
        <v>18</v>
      </c>
      <c r="F299" s="29">
        <v>1804.4</v>
      </c>
      <c r="G299" s="29"/>
      <c r="H299" s="29">
        <v>1804.4</v>
      </c>
      <c r="I299" s="29">
        <v>0</v>
      </c>
      <c r="J299" s="29"/>
      <c r="K299" s="29">
        <v>0</v>
      </c>
      <c r="L299" s="29">
        <v>4116</v>
      </c>
      <c r="M299" s="29"/>
      <c r="N299" s="29">
        <v>4116</v>
      </c>
    </row>
    <row r="300" spans="1:14" ht="26.25">
      <c r="A300" s="233"/>
      <c r="B300" s="7"/>
      <c r="C300" s="32" t="s">
        <v>739</v>
      </c>
      <c r="D300" s="32"/>
      <c r="E300" s="26" t="s">
        <v>1088</v>
      </c>
      <c r="F300" s="29">
        <f>F301</f>
        <v>226.5</v>
      </c>
      <c r="G300" s="29"/>
      <c r="H300" s="29">
        <f>H301</f>
        <v>226.5</v>
      </c>
      <c r="I300" s="29">
        <v>0</v>
      </c>
      <c r="J300" s="29"/>
      <c r="K300" s="29">
        <v>0</v>
      </c>
      <c r="L300" s="29">
        <v>0</v>
      </c>
      <c r="M300" s="29"/>
      <c r="N300" s="29">
        <v>0</v>
      </c>
    </row>
    <row r="301" spans="1:14" ht="26.25">
      <c r="A301" s="233"/>
      <c r="B301" s="7"/>
      <c r="C301" s="32"/>
      <c r="D301" s="32" t="s">
        <v>17</v>
      </c>
      <c r="E301" s="26" t="s">
        <v>18</v>
      </c>
      <c r="F301" s="29">
        <v>226.5</v>
      </c>
      <c r="G301" s="29"/>
      <c r="H301" s="29">
        <v>226.5</v>
      </c>
      <c r="I301" s="29">
        <v>0</v>
      </c>
      <c r="J301" s="29"/>
      <c r="K301" s="29">
        <v>0</v>
      </c>
      <c r="L301" s="29">
        <v>0</v>
      </c>
      <c r="M301" s="29"/>
      <c r="N301" s="29">
        <v>0</v>
      </c>
    </row>
    <row r="302" spans="1:14" ht="26.25">
      <c r="A302" s="233"/>
      <c r="B302" s="7"/>
      <c r="C302" s="32" t="s">
        <v>809</v>
      </c>
      <c r="D302" s="32"/>
      <c r="E302" s="26" t="s">
        <v>1075</v>
      </c>
      <c r="F302" s="29">
        <f>F303</f>
        <v>715.5</v>
      </c>
      <c r="G302" s="29">
        <f>G303</f>
        <v>0</v>
      </c>
      <c r="H302" s="29">
        <f>H303</f>
        <v>715.5</v>
      </c>
      <c r="I302" s="29">
        <v>0</v>
      </c>
      <c r="J302" s="29"/>
      <c r="K302" s="29">
        <v>0</v>
      </c>
      <c r="L302" s="29">
        <v>0</v>
      </c>
      <c r="M302" s="29"/>
      <c r="N302" s="29">
        <v>0</v>
      </c>
    </row>
    <row r="303" spans="1:14" ht="26.25">
      <c r="A303" s="233"/>
      <c r="B303" s="7"/>
      <c r="C303" s="32"/>
      <c r="D303" s="32" t="s">
        <v>17</v>
      </c>
      <c r="E303" s="26" t="s">
        <v>18</v>
      </c>
      <c r="F303" s="29">
        <v>715.5</v>
      </c>
      <c r="G303" s="29"/>
      <c r="H303" s="29">
        <v>715.5</v>
      </c>
      <c r="I303" s="29">
        <v>0</v>
      </c>
      <c r="J303" s="29"/>
      <c r="K303" s="29">
        <v>0</v>
      </c>
      <c r="L303" s="29">
        <v>0</v>
      </c>
      <c r="M303" s="29"/>
      <c r="N303" s="29">
        <v>0</v>
      </c>
    </row>
    <row r="304" spans="1:14" ht="25.5">
      <c r="A304" s="233"/>
      <c r="B304" s="7"/>
      <c r="C304" s="27" t="s">
        <v>1074</v>
      </c>
      <c r="D304" s="27"/>
      <c r="E304" s="28" t="s">
        <v>1075</v>
      </c>
      <c r="F304" s="29">
        <f>F305</f>
        <v>188.20000000000002</v>
      </c>
      <c r="G304" s="29"/>
      <c r="H304" s="29">
        <f>H305</f>
        <v>188.2</v>
      </c>
      <c r="I304" s="29">
        <v>12.2</v>
      </c>
      <c r="J304" s="29"/>
      <c r="K304" s="29">
        <v>12.2</v>
      </c>
      <c r="L304" s="29"/>
      <c r="M304" s="29"/>
      <c r="N304" s="29">
        <v>0</v>
      </c>
    </row>
    <row r="305" spans="1:14" ht="25.5">
      <c r="A305" s="233"/>
      <c r="B305" s="7"/>
      <c r="C305" s="27"/>
      <c r="D305" s="27" t="s">
        <v>17</v>
      </c>
      <c r="E305" s="28" t="s">
        <v>18</v>
      </c>
      <c r="F305" s="29">
        <f>F306+F307</f>
        <v>188.20000000000002</v>
      </c>
      <c r="G305" s="29"/>
      <c r="H305" s="29">
        <v>188.2</v>
      </c>
      <c r="I305" s="29">
        <v>12.2</v>
      </c>
      <c r="J305" s="29"/>
      <c r="K305" s="29">
        <v>12.2</v>
      </c>
      <c r="L305" s="29"/>
      <c r="M305" s="29"/>
      <c r="N305" s="29">
        <v>0</v>
      </c>
    </row>
    <row r="306" spans="1:14">
      <c r="A306" s="233"/>
      <c r="B306" s="7"/>
      <c r="C306" s="27"/>
      <c r="D306" s="27"/>
      <c r="E306" s="30" t="s">
        <v>192</v>
      </c>
      <c r="F306" s="29">
        <v>186.3</v>
      </c>
      <c r="G306" s="29"/>
      <c r="H306" s="29">
        <v>186.3</v>
      </c>
      <c r="I306" s="29"/>
      <c r="J306" s="29"/>
      <c r="K306" s="29">
        <v>0</v>
      </c>
      <c r="L306" s="29"/>
      <c r="M306" s="29"/>
      <c r="N306" s="29">
        <v>0</v>
      </c>
    </row>
    <row r="307" spans="1:14">
      <c r="A307" s="233"/>
      <c r="B307" s="7"/>
      <c r="C307" s="27"/>
      <c r="D307" s="27"/>
      <c r="E307" s="30" t="s">
        <v>193</v>
      </c>
      <c r="F307" s="29">
        <v>1.9</v>
      </c>
      <c r="G307" s="29"/>
      <c r="H307" s="29">
        <v>1.9</v>
      </c>
      <c r="I307" s="29">
        <v>12.2</v>
      </c>
      <c r="J307" s="29"/>
      <c r="K307" s="29">
        <v>12.2</v>
      </c>
      <c r="L307" s="29"/>
      <c r="M307" s="29"/>
      <c r="N307" s="29">
        <v>0</v>
      </c>
    </row>
    <row r="308" spans="1:14" ht="38.25">
      <c r="A308" s="238"/>
      <c r="B308" s="239"/>
      <c r="C308" s="240" t="s">
        <v>360</v>
      </c>
      <c r="D308" s="265"/>
      <c r="E308" s="241" t="s">
        <v>361</v>
      </c>
      <c r="F308" s="242">
        <f>F309</f>
        <v>0</v>
      </c>
      <c r="G308" s="242"/>
      <c r="H308" s="242">
        <f>H309</f>
        <v>0</v>
      </c>
      <c r="I308" s="242">
        <f>I309</f>
        <v>0</v>
      </c>
      <c r="J308" s="242"/>
      <c r="K308" s="242">
        <f>K309</f>
        <v>0</v>
      </c>
      <c r="L308" s="242">
        <f>L309</f>
        <v>1838.8</v>
      </c>
      <c r="M308" s="242"/>
      <c r="N308" s="242">
        <f>N309</f>
        <v>1838.8</v>
      </c>
    </row>
    <row r="309" spans="1:14" ht="38.25">
      <c r="A309" s="270"/>
      <c r="B309" s="271"/>
      <c r="C309" s="272" t="s">
        <v>362</v>
      </c>
      <c r="D309" s="273"/>
      <c r="E309" s="310" t="s">
        <v>363</v>
      </c>
      <c r="F309" s="275">
        <v>0</v>
      </c>
      <c r="G309" s="275"/>
      <c r="H309" s="275">
        <v>0</v>
      </c>
      <c r="I309" s="275">
        <f t="shared" ref="I309:N312" si="48">I310</f>
        <v>0</v>
      </c>
      <c r="J309" s="275"/>
      <c r="K309" s="275">
        <f t="shared" si="48"/>
        <v>0</v>
      </c>
      <c r="L309" s="275">
        <f t="shared" si="48"/>
        <v>1838.8</v>
      </c>
      <c r="M309" s="275"/>
      <c r="N309" s="275">
        <f t="shared" si="48"/>
        <v>1838.8</v>
      </c>
    </row>
    <row r="310" spans="1:14" ht="39">
      <c r="A310" s="258"/>
      <c r="B310" s="34"/>
      <c r="C310" s="249" t="s">
        <v>436</v>
      </c>
      <c r="D310" s="259"/>
      <c r="E310" s="276" t="s">
        <v>365</v>
      </c>
      <c r="F310" s="251">
        <v>0</v>
      </c>
      <c r="G310" s="251"/>
      <c r="H310" s="251">
        <v>0</v>
      </c>
      <c r="I310" s="311">
        <f t="shared" si="48"/>
        <v>0</v>
      </c>
      <c r="J310" s="311"/>
      <c r="K310" s="311">
        <f t="shared" si="48"/>
        <v>0</v>
      </c>
      <c r="L310" s="311">
        <f t="shared" si="48"/>
        <v>1838.8</v>
      </c>
      <c r="M310" s="311"/>
      <c r="N310" s="311">
        <f t="shared" si="48"/>
        <v>1838.8</v>
      </c>
    </row>
    <row r="311" spans="1:14" ht="39">
      <c r="A311" s="233"/>
      <c r="B311" s="7"/>
      <c r="C311" s="252" t="s">
        <v>364</v>
      </c>
      <c r="D311" s="27"/>
      <c r="E311" s="26" t="s">
        <v>435</v>
      </c>
      <c r="F311" s="29">
        <v>0</v>
      </c>
      <c r="G311" s="29"/>
      <c r="H311" s="29">
        <v>0</v>
      </c>
      <c r="I311" s="29">
        <f t="shared" si="48"/>
        <v>0</v>
      </c>
      <c r="J311" s="29"/>
      <c r="K311" s="29">
        <f t="shared" si="48"/>
        <v>0</v>
      </c>
      <c r="L311" s="29">
        <f t="shared" si="48"/>
        <v>1838.8</v>
      </c>
      <c r="M311" s="29"/>
      <c r="N311" s="29">
        <f t="shared" si="48"/>
        <v>1838.8</v>
      </c>
    </row>
    <row r="312" spans="1:14" ht="26.25">
      <c r="A312" s="233"/>
      <c r="B312" s="7"/>
      <c r="C312" s="252"/>
      <c r="D312" s="32" t="s">
        <v>187</v>
      </c>
      <c r="E312" s="26" t="s">
        <v>188</v>
      </c>
      <c r="F312" s="29">
        <v>0</v>
      </c>
      <c r="G312" s="29"/>
      <c r="H312" s="29">
        <v>0</v>
      </c>
      <c r="I312" s="29">
        <f t="shared" si="48"/>
        <v>0</v>
      </c>
      <c r="J312" s="29"/>
      <c r="K312" s="29">
        <f t="shared" si="48"/>
        <v>0</v>
      </c>
      <c r="L312" s="29">
        <f t="shared" si="48"/>
        <v>1838.8</v>
      </c>
      <c r="M312" s="29"/>
      <c r="N312" s="29">
        <f t="shared" si="48"/>
        <v>1838.8</v>
      </c>
    </row>
    <row r="313" spans="1:14">
      <c r="A313" s="233"/>
      <c r="B313" s="7"/>
      <c r="C313" s="252"/>
      <c r="D313" s="27"/>
      <c r="E313" s="30" t="s">
        <v>193</v>
      </c>
      <c r="F313" s="29">
        <v>0</v>
      </c>
      <c r="G313" s="29"/>
      <c r="H313" s="29">
        <v>0</v>
      </c>
      <c r="I313" s="29">
        <v>0</v>
      </c>
      <c r="J313" s="29"/>
      <c r="K313" s="29">
        <v>0</v>
      </c>
      <c r="L313" s="29">
        <v>1838.8</v>
      </c>
      <c r="M313" s="29"/>
      <c r="N313" s="29">
        <v>1838.8</v>
      </c>
    </row>
    <row r="314" spans="1:14">
      <c r="A314" s="233"/>
      <c r="B314" s="7" t="s">
        <v>880</v>
      </c>
      <c r="C314" s="234"/>
      <c r="D314" s="233"/>
      <c r="E314" s="235" t="s">
        <v>881</v>
      </c>
      <c r="F314" s="236">
        <f t="shared" ref="F314:N314" si="49">F315+F374</f>
        <v>9034.3769999999986</v>
      </c>
      <c r="G314" s="236">
        <f t="shared" si="49"/>
        <v>-343.69199999999995</v>
      </c>
      <c r="H314" s="236">
        <f t="shared" si="49"/>
        <v>8690.6849999999995</v>
      </c>
      <c r="I314" s="236">
        <f t="shared" si="49"/>
        <v>14361.400000000001</v>
      </c>
      <c r="J314" s="236">
        <f t="shared" si="49"/>
        <v>0</v>
      </c>
      <c r="K314" s="236">
        <f t="shared" si="49"/>
        <v>14361.400000000001</v>
      </c>
      <c r="L314" s="236">
        <f t="shared" si="49"/>
        <v>7489.0000000000009</v>
      </c>
      <c r="M314" s="236">
        <f t="shared" si="49"/>
        <v>0</v>
      </c>
      <c r="N314" s="236">
        <f t="shared" si="49"/>
        <v>7489.0000000000009</v>
      </c>
    </row>
    <row r="315" spans="1:14" ht="25.5">
      <c r="A315" s="233"/>
      <c r="B315" s="27"/>
      <c r="C315" s="234" t="s">
        <v>9</v>
      </c>
      <c r="D315" s="233"/>
      <c r="E315" s="237" t="s">
        <v>10</v>
      </c>
      <c r="F315" s="236">
        <f t="shared" ref="F315:N315" si="50">F316</f>
        <v>8134.3769999999986</v>
      </c>
      <c r="G315" s="236">
        <f t="shared" si="50"/>
        <v>-343.69199999999995</v>
      </c>
      <c r="H315" s="236">
        <f t="shared" si="50"/>
        <v>7790.6849999999995</v>
      </c>
      <c r="I315" s="236">
        <f t="shared" si="50"/>
        <v>13381.900000000001</v>
      </c>
      <c r="J315" s="236">
        <f t="shared" si="50"/>
        <v>0</v>
      </c>
      <c r="K315" s="236">
        <f t="shared" si="50"/>
        <v>13381.900000000001</v>
      </c>
      <c r="L315" s="236">
        <f t="shared" si="50"/>
        <v>7489.0000000000009</v>
      </c>
      <c r="M315" s="236">
        <f t="shared" si="50"/>
        <v>0</v>
      </c>
      <c r="N315" s="236">
        <f t="shared" si="50"/>
        <v>7489.0000000000009</v>
      </c>
    </row>
    <row r="316" spans="1:14" ht="25.5">
      <c r="A316" s="238"/>
      <c r="B316" s="239"/>
      <c r="C316" s="240" t="s">
        <v>261</v>
      </c>
      <c r="D316" s="239"/>
      <c r="E316" s="309" t="s">
        <v>262</v>
      </c>
      <c r="F316" s="242">
        <f>F317+F327+F331</f>
        <v>8134.3769999999986</v>
      </c>
      <c r="G316" s="242">
        <f>G317+G327+G331</f>
        <v>-343.69199999999995</v>
      </c>
      <c r="H316" s="242">
        <f>H317+H327+H331</f>
        <v>7790.6849999999995</v>
      </c>
      <c r="I316" s="242">
        <f t="shared" ref="I316:N316" si="51">I331+I317+I328</f>
        <v>13381.900000000001</v>
      </c>
      <c r="J316" s="242">
        <f t="shared" si="51"/>
        <v>0</v>
      </c>
      <c r="K316" s="242">
        <f t="shared" si="51"/>
        <v>13381.900000000001</v>
      </c>
      <c r="L316" s="242">
        <f t="shared" si="51"/>
        <v>7489.0000000000009</v>
      </c>
      <c r="M316" s="242">
        <f t="shared" si="51"/>
        <v>0</v>
      </c>
      <c r="N316" s="242">
        <f t="shared" si="51"/>
        <v>7489.0000000000009</v>
      </c>
    </row>
    <row r="317" spans="1:14">
      <c r="A317" s="290"/>
      <c r="B317" s="312"/>
      <c r="C317" s="313" t="s">
        <v>263</v>
      </c>
      <c r="D317" s="312"/>
      <c r="E317" s="314" t="s">
        <v>264</v>
      </c>
      <c r="F317" s="357">
        <v>0</v>
      </c>
      <c r="G317" s="357"/>
      <c r="H317" s="357">
        <v>0</v>
      </c>
      <c r="I317" s="357">
        <f>I318</f>
        <v>1681.5</v>
      </c>
      <c r="J317" s="357"/>
      <c r="K317" s="357">
        <f>K318</f>
        <v>1681.5</v>
      </c>
      <c r="L317" s="357">
        <f>L318</f>
        <v>0</v>
      </c>
      <c r="M317" s="357"/>
      <c r="N317" s="357">
        <f>N318</f>
        <v>0</v>
      </c>
    </row>
    <row r="318" spans="1:14" ht="26.25">
      <c r="A318" s="316"/>
      <c r="B318" s="316"/>
      <c r="C318" s="31" t="s">
        <v>780</v>
      </c>
      <c r="D318" s="316"/>
      <c r="E318" s="316" t="s">
        <v>781</v>
      </c>
      <c r="F318" s="358">
        <v>0</v>
      </c>
      <c r="G318" s="358"/>
      <c r="H318" s="358">
        <v>0</v>
      </c>
      <c r="I318" s="359">
        <f>I321+I324</f>
        <v>1681.5</v>
      </c>
      <c r="J318" s="359"/>
      <c r="K318" s="359">
        <f>K321+K324</f>
        <v>1681.5</v>
      </c>
      <c r="L318" s="358">
        <v>0</v>
      </c>
      <c r="M318" s="359"/>
      <c r="N318" s="358">
        <v>0</v>
      </c>
    </row>
    <row r="319" spans="1:14" s="377" customFormat="1" ht="26.25">
      <c r="A319" s="374"/>
      <c r="B319" s="374"/>
      <c r="C319" s="32" t="s">
        <v>793</v>
      </c>
      <c r="D319" s="374"/>
      <c r="E319" s="378" t="s">
        <v>1036</v>
      </c>
      <c r="F319" s="376">
        <f>F321+F324</f>
        <v>0</v>
      </c>
      <c r="G319" s="376"/>
      <c r="H319" s="376">
        <f>H321+H324</f>
        <v>0</v>
      </c>
      <c r="I319" s="376">
        <f>I321+I324</f>
        <v>1681.5</v>
      </c>
      <c r="J319" s="376"/>
      <c r="K319" s="376">
        <f>K321+K324</f>
        <v>1681.5</v>
      </c>
      <c r="L319" s="376">
        <f>L321+L324</f>
        <v>0</v>
      </c>
      <c r="M319" s="376"/>
      <c r="N319" s="376">
        <f>N321+N324</f>
        <v>0</v>
      </c>
    </row>
    <row r="320" spans="1:14" s="377" customFormat="1">
      <c r="A320" s="374"/>
      <c r="B320" s="374"/>
      <c r="C320" s="33"/>
      <c r="D320" s="374"/>
      <c r="E320" s="378" t="s">
        <v>1</v>
      </c>
      <c r="F320" s="375"/>
      <c r="G320" s="375"/>
      <c r="H320" s="375"/>
      <c r="I320" s="376"/>
      <c r="J320" s="376"/>
      <c r="K320" s="376"/>
      <c r="L320" s="375"/>
      <c r="M320" s="376"/>
      <c r="N320" s="375"/>
    </row>
    <row r="321" spans="1:14">
      <c r="A321" s="233"/>
      <c r="B321" s="7"/>
      <c r="C321" s="32"/>
      <c r="D321" s="32"/>
      <c r="E321" s="379" t="s">
        <v>782</v>
      </c>
      <c r="F321" s="380">
        <v>0</v>
      </c>
      <c r="G321" s="380"/>
      <c r="H321" s="380">
        <v>0</v>
      </c>
      <c r="I321" s="380">
        <f>I322</f>
        <v>1420.9</v>
      </c>
      <c r="J321" s="380"/>
      <c r="K321" s="380">
        <f>K322</f>
        <v>1420.9</v>
      </c>
      <c r="L321" s="380">
        <v>0</v>
      </c>
      <c r="M321" s="380"/>
      <c r="N321" s="380">
        <v>0</v>
      </c>
    </row>
    <row r="322" spans="1:14" ht="26.25">
      <c r="A322" s="233"/>
      <c r="B322" s="7"/>
      <c r="C322" s="32"/>
      <c r="D322" s="32" t="s">
        <v>187</v>
      </c>
      <c r="E322" s="26" t="s">
        <v>188</v>
      </c>
      <c r="F322" s="38">
        <v>0</v>
      </c>
      <c r="G322" s="38"/>
      <c r="H322" s="38">
        <v>0</v>
      </c>
      <c r="I322" s="38">
        <f>I323</f>
        <v>1420.9</v>
      </c>
      <c r="J322" s="38"/>
      <c r="K322" s="38">
        <f>K323</f>
        <v>1420.9</v>
      </c>
      <c r="L322" s="38">
        <v>0</v>
      </c>
      <c r="M322" s="38"/>
      <c r="N322" s="38">
        <v>0</v>
      </c>
    </row>
    <row r="323" spans="1:14">
      <c r="A323" s="233"/>
      <c r="B323" s="7"/>
      <c r="C323" s="32"/>
      <c r="D323" s="32"/>
      <c r="E323" s="3" t="s">
        <v>268</v>
      </c>
      <c r="F323" s="38">
        <v>0</v>
      </c>
      <c r="G323" s="38"/>
      <c r="H323" s="38">
        <v>0</v>
      </c>
      <c r="I323" s="38">
        <v>1420.9</v>
      </c>
      <c r="J323" s="38"/>
      <c r="K323" s="38">
        <v>1420.9</v>
      </c>
      <c r="L323" s="38">
        <v>0</v>
      </c>
      <c r="M323" s="38"/>
      <c r="N323" s="38">
        <v>0</v>
      </c>
    </row>
    <row r="324" spans="1:14" ht="39">
      <c r="A324" s="233"/>
      <c r="B324" s="7"/>
      <c r="C324" s="32"/>
      <c r="D324" s="32"/>
      <c r="E324" s="379" t="s">
        <v>1040</v>
      </c>
      <c r="F324" s="380">
        <v>0</v>
      </c>
      <c r="G324" s="380"/>
      <c r="H324" s="380">
        <v>0</v>
      </c>
      <c r="I324" s="380">
        <f>I325</f>
        <v>260.60000000000002</v>
      </c>
      <c r="J324" s="380"/>
      <c r="K324" s="380">
        <f>K325</f>
        <v>260.60000000000002</v>
      </c>
      <c r="L324" s="380">
        <v>0</v>
      </c>
      <c r="M324" s="380"/>
      <c r="N324" s="380">
        <v>0</v>
      </c>
    </row>
    <row r="325" spans="1:14" ht="26.25">
      <c r="A325" s="233"/>
      <c r="B325" s="7"/>
      <c r="C325" s="14"/>
      <c r="D325" s="32" t="s">
        <v>187</v>
      </c>
      <c r="E325" s="26" t="s">
        <v>188</v>
      </c>
      <c r="F325" s="38">
        <v>0</v>
      </c>
      <c r="G325" s="38"/>
      <c r="H325" s="38">
        <v>0</v>
      </c>
      <c r="I325" s="38">
        <f>I326</f>
        <v>260.60000000000002</v>
      </c>
      <c r="J325" s="38"/>
      <c r="K325" s="38">
        <f>K326</f>
        <v>260.60000000000002</v>
      </c>
      <c r="L325" s="38">
        <v>0</v>
      </c>
      <c r="M325" s="38"/>
      <c r="N325" s="38">
        <v>0</v>
      </c>
    </row>
    <row r="326" spans="1:14">
      <c r="A326" s="233"/>
      <c r="B326" s="7"/>
      <c r="C326" s="14"/>
      <c r="D326" s="32"/>
      <c r="E326" s="3" t="s">
        <v>268</v>
      </c>
      <c r="F326" s="29">
        <v>0</v>
      </c>
      <c r="G326" s="29"/>
      <c r="H326" s="29">
        <v>0</v>
      </c>
      <c r="I326" s="38">
        <v>260.60000000000002</v>
      </c>
      <c r="J326" s="38"/>
      <c r="K326" s="38">
        <v>260.60000000000002</v>
      </c>
      <c r="L326" s="29">
        <v>0</v>
      </c>
      <c r="M326" s="38"/>
      <c r="N326" s="29">
        <v>0</v>
      </c>
    </row>
    <row r="327" spans="1:14" ht="25.5">
      <c r="A327" s="270"/>
      <c r="B327" s="271"/>
      <c r="C327" s="272" t="s">
        <v>269</v>
      </c>
      <c r="D327" s="271"/>
      <c r="E327" s="310" t="s">
        <v>270</v>
      </c>
      <c r="F327" s="275">
        <f t="shared" ref="F327:N329" si="52">F328</f>
        <v>695.4</v>
      </c>
      <c r="G327" s="275"/>
      <c r="H327" s="275">
        <f t="shared" si="52"/>
        <v>695.4</v>
      </c>
      <c r="I327" s="275">
        <f t="shared" si="52"/>
        <v>0</v>
      </c>
      <c r="J327" s="275"/>
      <c r="K327" s="275">
        <f t="shared" si="52"/>
        <v>0</v>
      </c>
      <c r="L327" s="275">
        <f t="shared" si="52"/>
        <v>0</v>
      </c>
      <c r="M327" s="275"/>
      <c r="N327" s="275">
        <f t="shared" si="52"/>
        <v>0</v>
      </c>
    </row>
    <row r="328" spans="1:14">
      <c r="A328" s="248"/>
      <c r="B328" s="34"/>
      <c r="C328" s="249" t="s">
        <v>278</v>
      </c>
      <c r="D328" s="259"/>
      <c r="E328" s="257" t="s">
        <v>279</v>
      </c>
      <c r="F328" s="251">
        <f t="shared" si="52"/>
        <v>695.4</v>
      </c>
      <c r="G328" s="251"/>
      <c r="H328" s="251">
        <f t="shared" si="52"/>
        <v>695.4</v>
      </c>
      <c r="I328" s="251">
        <f t="shared" si="52"/>
        <v>0</v>
      </c>
      <c r="J328" s="251"/>
      <c r="K328" s="251">
        <f t="shared" si="52"/>
        <v>0</v>
      </c>
      <c r="L328" s="251">
        <f t="shared" si="52"/>
        <v>0</v>
      </c>
      <c r="M328" s="251"/>
      <c r="N328" s="251">
        <f t="shared" si="52"/>
        <v>0</v>
      </c>
    </row>
    <row r="329" spans="1:14">
      <c r="A329" s="233"/>
      <c r="B329" s="7"/>
      <c r="C329" s="317" t="s">
        <v>282</v>
      </c>
      <c r="D329" s="9"/>
      <c r="E329" s="28" t="s">
        <v>283</v>
      </c>
      <c r="F329" s="8">
        <f t="shared" si="52"/>
        <v>695.4</v>
      </c>
      <c r="G329" s="8"/>
      <c r="H329" s="8">
        <f t="shared" si="52"/>
        <v>695.4</v>
      </c>
      <c r="I329" s="8">
        <f t="shared" si="52"/>
        <v>0</v>
      </c>
      <c r="J329" s="8"/>
      <c r="K329" s="8">
        <f t="shared" si="52"/>
        <v>0</v>
      </c>
      <c r="L329" s="8">
        <f t="shared" si="52"/>
        <v>0</v>
      </c>
      <c r="M329" s="8"/>
      <c r="N329" s="8">
        <f t="shared" si="52"/>
        <v>0</v>
      </c>
    </row>
    <row r="330" spans="1:14" ht="25.5">
      <c r="A330" s="233"/>
      <c r="B330" s="7"/>
      <c r="C330" s="318"/>
      <c r="D330" s="9" t="s">
        <v>17</v>
      </c>
      <c r="E330" s="28" t="s">
        <v>18</v>
      </c>
      <c r="F330" s="8">
        <v>695.4</v>
      </c>
      <c r="G330" s="8"/>
      <c r="H330" s="8">
        <v>695.4</v>
      </c>
      <c r="I330" s="29">
        <v>0</v>
      </c>
      <c r="J330" s="29"/>
      <c r="K330" s="29">
        <v>0</v>
      </c>
      <c r="L330" s="8">
        <v>0</v>
      </c>
      <c r="M330" s="29"/>
      <c r="N330" s="8">
        <v>0</v>
      </c>
    </row>
    <row r="331" spans="1:14" ht="25.5">
      <c r="A331" s="270"/>
      <c r="B331" s="271"/>
      <c r="C331" s="272" t="s">
        <v>292</v>
      </c>
      <c r="D331" s="271"/>
      <c r="E331" s="319" t="s">
        <v>882</v>
      </c>
      <c r="F331" s="275">
        <f>F332+F353+F368</f>
        <v>7438.976999999999</v>
      </c>
      <c r="G331" s="275">
        <f>G332+G353+G368</f>
        <v>-343.69199999999995</v>
      </c>
      <c r="H331" s="275">
        <f>H332+H353+H368</f>
        <v>7095.2849999999999</v>
      </c>
      <c r="I331" s="275">
        <f t="shared" ref="I331:N331" si="53">I332+I353</f>
        <v>11700.400000000001</v>
      </c>
      <c r="J331" s="275">
        <f t="shared" si="53"/>
        <v>0</v>
      </c>
      <c r="K331" s="275">
        <f t="shared" si="53"/>
        <v>11700.400000000001</v>
      </c>
      <c r="L331" s="275">
        <f t="shared" si="53"/>
        <v>7489.0000000000009</v>
      </c>
      <c r="M331" s="275">
        <f t="shared" si="53"/>
        <v>0</v>
      </c>
      <c r="N331" s="275">
        <f t="shared" si="53"/>
        <v>7489.0000000000009</v>
      </c>
    </row>
    <row r="332" spans="1:14" ht="39">
      <c r="A332" s="248"/>
      <c r="B332" s="34"/>
      <c r="C332" s="249" t="s">
        <v>294</v>
      </c>
      <c r="D332" s="34"/>
      <c r="E332" s="320" t="s">
        <v>466</v>
      </c>
      <c r="F332" s="251">
        <f>F333+F337+F341+F345+F335+F349</f>
        <v>3482.3769999999995</v>
      </c>
      <c r="G332" s="251">
        <f>G333+G337+G341+G345+G335+G349</f>
        <v>510.858</v>
      </c>
      <c r="H332" s="251">
        <f>H333+H337+H341+H345+H335+H349</f>
        <v>3993.2349999999997</v>
      </c>
      <c r="I332" s="251">
        <f t="shared" ref="I332:N332" si="54">I333+I337+I341+I345+I335</f>
        <v>11245.900000000001</v>
      </c>
      <c r="J332" s="251">
        <f t="shared" si="54"/>
        <v>0</v>
      </c>
      <c r="K332" s="251">
        <f t="shared" si="54"/>
        <v>11245.900000000001</v>
      </c>
      <c r="L332" s="251">
        <f t="shared" si="54"/>
        <v>7034.5000000000009</v>
      </c>
      <c r="M332" s="251">
        <f t="shared" si="54"/>
        <v>0</v>
      </c>
      <c r="N332" s="251">
        <f t="shared" si="54"/>
        <v>7034.5000000000009</v>
      </c>
    </row>
    <row r="333" spans="1:14">
      <c r="A333" s="233"/>
      <c r="B333" s="7"/>
      <c r="C333" s="252" t="s">
        <v>464</v>
      </c>
      <c r="D333" s="27"/>
      <c r="E333" s="28" t="s">
        <v>473</v>
      </c>
      <c r="F333" s="8">
        <f>F334</f>
        <v>1692.7</v>
      </c>
      <c r="G333" s="8">
        <f>G334</f>
        <v>510.858</v>
      </c>
      <c r="H333" s="8">
        <f>H334</f>
        <v>2203.558</v>
      </c>
      <c r="I333" s="8">
        <v>454.6</v>
      </c>
      <c r="J333" s="8"/>
      <c r="K333" s="8">
        <v>454.6</v>
      </c>
      <c r="L333" s="8">
        <v>454.6</v>
      </c>
      <c r="M333" s="8"/>
      <c r="N333" s="8">
        <v>454.6</v>
      </c>
    </row>
    <row r="334" spans="1:14" ht="25.5">
      <c r="A334" s="233"/>
      <c r="B334" s="7"/>
      <c r="C334" s="234"/>
      <c r="D334" s="27" t="s">
        <v>17</v>
      </c>
      <c r="E334" s="28" t="s">
        <v>18</v>
      </c>
      <c r="F334" s="29">
        <v>1692.7</v>
      </c>
      <c r="G334" s="29">
        <v>510.858</v>
      </c>
      <c r="H334" s="29">
        <f>SUM(F334:G334)</f>
        <v>2203.558</v>
      </c>
      <c r="I334" s="8">
        <v>454.6</v>
      </c>
      <c r="J334" s="8"/>
      <c r="K334" s="8">
        <v>454.6</v>
      </c>
      <c r="L334" s="8">
        <v>454.6</v>
      </c>
      <c r="M334" s="8"/>
      <c r="N334" s="8">
        <v>454.6</v>
      </c>
    </row>
    <row r="335" spans="1:14" ht="26.25">
      <c r="A335" s="233"/>
      <c r="B335" s="7"/>
      <c r="C335" s="252" t="s">
        <v>796</v>
      </c>
      <c r="D335" s="27"/>
      <c r="E335" s="6" t="s">
        <v>408</v>
      </c>
      <c r="F335" s="8">
        <f>F336</f>
        <v>543.1</v>
      </c>
      <c r="G335" s="8"/>
      <c r="H335" s="8">
        <f>H336</f>
        <v>543.1</v>
      </c>
      <c r="I335" s="8">
        <f>I336</f>
        <v>543.1</v>
      </c>
      <c r="J335" s="8"/>
      <c r="K335" s="8">
        <f>K336</f>
        <v>543.1</v>
      </c>
      <c r="L335" s="8">
        <f>L336</f>
        <v>543.1</v>
      </c>
      <c r="M335" s="8"/>
      <c r="N335" s="8">
        <f>N336</f>
        <v>543.1</v>
      </c>
    </row>
    <row r="336" spans="1:14" ht="25.5">
      <c r="A336" s="233"/>
      <c r="B336" s="7"/>
      <c r="C336" s="234"/>
      <c r="D336" s="27" t="s">
        <v>17</v>
      </c>
      <c r="E336" s="28" t="s">
        <v>18</v>
      </c>
      <c r="F336" s="8">
        <v>543.1</v>
      </c>
      <c r="G336" s="8"/>
      <c r="H336" s="8">
        <v>543.1</v>
      </c>
      <c r="I336" s="8">
        <v>543.1</v>
      </c>
      <c r="J336" s="8"/>
      <c r="K336" s="8">
        <v>543.1</v>
      </c>
      <c r="L336" s="8">
        <v>543.1</v>
      </c>
      <c r="M336" s="8"/>
      <c r="N336" s="8">
        <v>543.1</v>
      </c>
    </row>
    <row r="337" spans="1:14" ht="26.25">
      <c r="A337" s="233"/>
      <c r="B337" s="7"/>
      <c r="C337" s="27" t="s">
        <v>803</v>
      </c>
      <c r="D337" s="32"/>
      <c r="E337" s="26" t="s">
        <v>804</v>
      </c>
      <c r="F337" s="29">
        <f>SUM(F338)</f>
        <v>0</v>
      </c>
      <c r="G337" s="29"/>
      <c r="H337" s="29">
        <f t="shared" ref="H337:N337" si="55">SUM(H338)</f>
        <v>0</v>
      </c>
      <c r="I337" s="38">
        <f t="shared" si="55"/>
        <v>9048.2000000000007</v>
      </c>
      <c r="J337" s="38">
        <f t="shared" si="55"/>
        <v>0</v>
      </c>
      <c r="K337" s="38">
        <f t="shared" si="55"/>
        <v>9048.2000000000007</v>
      </c>
      <c r="L337" s="38">
        <f t="shared" si="55"/>
        <v>6036.8</v>
      </c>
      <c r="M337" s="38">
        <f t="shared" si="55"/>
        <v>0</v>
      </c>
      <c r="N337" s="38">
        <f t="shared" si="55"/>
        <v>6036.8</v>
      </c>
    </row>
    <row r="338" spans="1:14">
      <c r="A338" s="233"/>
      <c r="B338" s="7"/>
      <c r="C338" s="234"/>
      <c r="D338" s="161" t="s">
        <v>32</v>
      </c>
      <c r="E338" s="30" t="s">
        <v>33</v>
      </c>
      <c r="F338" s="29">
        <v>0</v>
      </c>
      <c r="G338" s="29"/>
      <c r="H338" s="29">
        <v>0</v>
      </c>
      <c r="I338" s="38">
        <f t="shared" ref="I338:N338" si="56">I339+I340</f>
        <v>9048.2000000000007</v>
      </c>
      <c r="J338" s="38">
        <f t="shared" si="56"/>
        <v>0</v>
      </c>
      <c r="K338" s="38">
        <f t="shared" si="56"/>
        <v>9048.2000000000007</v>
      </c>
      <c r="L338" s="38">
        <f t="shared" si="56"/>
        <v>6036.8</v>
      </c>
      <c r="M338" s="38">
        <f t="shared" si="56"/>
        <v>0</v>
      </c>
      <c r="N338" s="38">
        <f t="shared" si="56"/>
        <v>6036.8</v>
      </c>
    </row>
    <row r="339" spans="1:14">
      <c r="A339" s="233"/>
      <c r="B339" s="7"/>
      <c r="C339" s="234"/>
      <c r="D339" s="27"/>
      <c r="E339" s="26" t="s">
        <v>256</v>
      </c>
      <c r="F339" s="29">
        <v>0</v>
      </c>
      <c r="G339" s="29"/>
      <c r="H339" s="29">
        <v>0</v>
      </c>
      <c r="I339" s="38">
        <v>4701.3999999999996</v>
      </c>
      <c r="J339" s="38"/>
      <c r="K339" s="38">
        <f>SUM(I339:J339)</f>
        <v>4701.3999999999996</v>
      </c>
      <c r="L339" s="38">
        <v>1937.7</v>
      </c>
      <c r="M339" s="38"/>
      <c r="N339" s="38">
        <f>SUM(L339:M339)</f>
        <v>1937.7</v>
      </c>
    </row>
    <row r="340" spans="1:14">
      <c r="A340" s="233"/>
      <c r="B340" s="7"/>
      <c r="C340" s="234"/>
      <c r="D340" s="27"/>
      <c r="E340" s="26" t="s">
        <v>193</v>
      </c>
      <c r="F340" s="29">
        <v>0</v>
      </c>
      <c r="G340" s="29"/>
      <c r="H340" s="29">
        <v>0</v>
      </c>
      <c r="I340" s="38">
        <v>4346.8</v>
      </c>
      <c r="J340" s="38"/>
      <c r="K340" s="38">
        <v>4346.8</v>
      </c>
      <c r="L340" s="38">
        <v>4099.1000000000004</v>
      </c>
      <c r="M340" s="38"/>
      <c r="N340" s="38">
        <v>4099.1000000000004</v>
      </c>
    </row>
    <row r="341" spans="1:14" ht="26.25">
      <c r="A341" s="233"/>
      <c r="B341" s="7"/>
      <c r="C341" s="263" t="s">
        <v>447</v>
      </c>
      <c r="D341" s="32"/>
      <c r="E341" s="26" t="s">
        <v>451</v>
      </c>
      <c r="F341" s="38">
        <f>F342</f>
        <v>400</v>
      </c>
      <c r="G341" s="38"/>
      <c r="H341" s="38">
        <f>H342</f>
        <v>400</v>
      </c>
      <c r="I341" s="38">
        <f>I342</f>
        <v>0</v>
      </c>
      <c r="J341" s="38"/>
      <c r="K341" s="38">
        <f>K342</f>
        <v>0</v>
      </c>
      <c r="L341" s="38">
        <f>L342</f>
        <v>0</v>
      </c>
      <c r="M341" s="38"/>
      <c r="N341" s="38">
        <f>N342</f>
        <v>0</v>
      </c>
    </row>
    <row r="342" spans="1:14" ht="26.25">
      <c r="A342" s="233"/>
      <c r="B342" s="7"/>
      <c r="C342" s="321"/>
      <c r="D342" s="32" t="s">
        <v>17</v>
      </c>
      <c r="E342" s="26" t="s">
        <v>18</v>
      </c>
      <c r="F342" s="38">
        <v>400</v>
      </c>
      <c r="G342" s="38"/>
      <c r="H342" s="38">
        <v>400</v>
      </c>
      <c r="I342" s="38">
        <v>0</v>
      </c>
      <c r="J342" s="38"/>
      <c r="K342" s="38">
        <v>0</v>
      </c>
      <c r="L342" s="38">
        <v>0</v>
      </c>
      <c r="M342" s="38"/>
      <c r="N342" s="38">
        <v>0</v>
      </c>
    </row>
    <row r="343" spans="1:14">
      <c r="A343" s="233"/>
      <c r="B343" s="7"/>
      <c r="C343" s="321"/>
      <c r="D343" s="32"/>
      <c r="E343" s="26" t="s">
        <v>256</v>
      </c>
      <c r="F343" s="38">
        <v>380</v>
      </c>
      <c r="G343" s="38"/>
      <c r="H343" s="38">
        <v>380</v>
      </c>
      <c r="I343" s="38">
        <v>0</v>
      </c>
      <c r="J343" s="38"/>
      <c r="K343" s="38">
        <v>0</v>
      </c>
      <c r="L343" s="38">
        <v>0</v>
      </c>
      <c r="M343" s="38"/>
      <c r="N343" s="38">
        <v>0</v>
      </c>
    </row>
    <row r="344" spans="1:14">
      <c r="A344" s="233"/>
      <c r="B344" s="7"/>
      <c r="C344" s="321"/>
      <c r="D344" s="32"/>
      <c r="E344" s="26" t="s">
        <v>193</v>
      </c>
      <c r="F344" s="38">
        <v>20</v>
      </c>
      <c r="G344" s="38"/>
      <c r="H344" s="38">
        <v>20</v>
      </c>
      <c r="I344" s="38">
        <v>0</v>
      </c>
      <c r="J344" s="38"/>
      <c r="K344" s="38">
        <v>0</v>
      </c>
      <c r="L344" s="38"/>
      <c r="M344" s="38"/>
      <c r="N344" s="38"/>
    </row>
    <row r="345" spans="1:14" ht="26.25">
      <c r="A345" s="233"/>
      <c r="B345" s="7"/>
      <c r="C345" s="263" t="s">
        <v>448</v>
      </c>
      <c r="D345" s="32"/>
      <c r="E345" s="26" t="s">
        <v>449</v>
      </c>
      <c r="F345" s="38">
        <v>0</v>
      </c>
      <c r="G345" s="38"/>
      <c r="H345" s="38">
        <v>0</v>
      </c>
      <c r="I345" s="38">
        <f>I346</f>
        <v>1200</v>
      </c>
      <c r="J345" s="38"/>
      <c r="K345" s="38">
        <f>K346</f>
        <v>1200</v>
      </c>
      <c r="L345" s="38">
        <f>L346</f>
        <v>0</v>
      </c>
      <c r="M345" s="38"/>
      <c r="N345" s="38">
        <f>N346</f>
        <v>0</v>
      </c>
    </row>
    <row r="346" spans="1:14" ht="26.25">
      <c r="A346" s="233"/>
      <c r="B346" s="7"/>
      <c r="C346" s="321"/>
      <c r="D346" s="32" t="s">
        <v>17</v>
      </c>
      <c r="E346" s="26" t="s">
        <v>18</v>
      </c>
      <c r="F346" s="38">
        <v>0</v>
      </c>
      <c r="G346" s="38"/>
      <c r="H346" s="38">
        <v>0</v>
      </c>
      <c r="I346" s="38">
        <v>1200</v>
      </c>
      <c r="J346" s="38"/>
      <c r="K346" s="38">
        <v>1200</v>
      </c>
      <c r="L346" s="38">
        <v>0</v>
      </c>
      <c r="M346" s="38"/>
      <c r="N346" s="38">
        <v>0</v>
      </c>
    </row>
    <row r="347" spans="1:14">
      <c r="A347" s="233"/>
      <c r="B347" s="7"/>
      <c r="C347" s="321"/>
      <c r="D347" s="32"/>
      <c r="E347" s="26" t="s">
        <v>256</v>
      </c>
      <c r="F347" s="38">
        <v>0</v>
      </c>
      <c r="G347" s="38"/>
      <c r="H347" s="38">
        <v>0</v>
      </c>
      <c r="I347" s="38">
        <v>1140</v>
      </c>
      <c r="J347" s="38"/>
      <c r="K347" s="38">
        <v>1140</v>
      </c>
      <c r="L347" s="38">
        <v>0</v>
      </c>
      <c r="M347" s="38"/>
      <c r="N347" s="38">
        <v>0</v>
      </c>
    </row>
    <row r="348" spans="1:14">
      <c r="A348" s="233"/>
      <c r="B348" s="7"/>
      <c r="C348" s="321"/>
      <c r="D348" s="32"/>
      <c r="E348" s="28" t="s">
        <v>193</v>
      </c>
      <c r="F348" s="38"/>
      <c r="G348" s="38"/>
      <c r="H348" s="38">
        <v>0</v>
      </c>
      <c r="I348" s="38">
        <v>60</v>
      </c>
      <c r="J348" s="38"/>
      <c r="K348" s="38">
        <v>60</v>
      </c>
      <c r="L348" s="38">
        <v>0</v>
      </c>
      <c r="M348" s="38"/>
      <c r="N348" s="38">
        <v>0</v>
      </c>
    </row>
    <row r="349" spans="1:14" ht="39">
      <c r="A349" s="233"/>
      <c r="B349" s="7"/>
      <c r="C349" s="196" t="s">
        <v>1070</v>
      </c>
      <c r="D349" s="161"/>
      <c r="E349" s="2" t="s">
        <v>1071</v>
      </c>
      <c r="F349" s="164">
        <f>F350</f>
        <v>846.577</v>
      </c>
      <c r="G349" s="164">
        <f>G350</f>
        <v>0</v>
      </c>
      <c r="H349" s="164">
        <f>H350</f>
        <v>846.577</v>
      </c>
      <c r="I349" s="38"/>
      <c r="J349" s="38"/>
      <c r="K349" s="38">
        <v>0</v>
      </c>
      <c r="L349" s="38"/>
      <c r="M349" s="38"/>
      <c r="N349" s="38">
        <v>0</v>
      </c>
    </row>
    <row r="350" spans="1:14" ht="26.25">
      <c r="A350" s="233"/>
      <c r="B350" s="7"/>
      <c r="C350" s="162"/>
      <c r="D350" s="161" t="s">
        <v>17</v>
      </c>
      <c r="E350" s="163" t="s">
        <v>18</v>
      </c>
      <c r="F350" s="164">
        <f>F351+F352</f>
        <v>846.577</v>
      </c>
      <c r="G350" s="164">
        <f>G351+G352</f>
        <v>0</v>
      </c>
      <c r="H350" s="164">
        <f>H351+H352</f>
        <v>846.577</v>
      </c>
      <c r="I350" s="38"/>
      <c r="J350" s="38"/>
      <c r="K350" s="38">
        <v>0</v>
      </c>
      <c r="L350" s="38"/>
      <c r="M350" s="38"/>
      <c r="N350" s="38">
        <v>0</v>
      </c>
    </row>
    <row r="351" spans="1:14">
      <c r="A351" s="233"/>
      <c r="B351" s="7"/>
      <c r="C351" s="162"/>
      <c r="D351" s="161"/>
      <c r="E351" s="163" t="s">
        <v>256</v>
      </c>
      <c r="F351" s="164">
        <v>634.93299999999999</v>
      </c>
      <c r="G351" s="164"/>
      <c r="H351" s="164">
        <v>634.93299999999999</v>
      </c>
      <c r="I351" s="38"/>
      <c r="J351" s="38"/>
      <c r="K351" s="38">
        <v>0</v>
      </c>
      <c r="L351" s="38"/>
      <c r="M351" s="38"/>
      <c r="N351" s="38">
        <v>0</v>
      </c>
    </row>
    <row r="352" spans="1:14">
      <c r="A352" s="233"/>
      <c r="B352" s="7"/>
      <c r="C352" s="162"/>
      <c r="D352" s="161"/>
      <c r="E352" s="163" t="s">
        <v>193</v>
      </c>
      <c r="F352" s="164">
        <v>211.64400000000001</v>
      </c>
      <c r="G352" s="164"/>
      <c r="H352" s="164">
        <v>211.64400000000001</v>
      </c>
      <c r="I352" s="38"/>
      <c r="J352" s="38"/>
      <c r="K352" s="38">
        <v>0</v>
      </c>
      <c r="L352" s="38"/>
      <c r="M352" s="38"/>
      <c r="N352" s="38">
        <v>0</v>
      </c>
    </row>
    <row r="353" spans="1:14" ht="25.5">
      <c r="A353" s="248"/>
      <c r="B353" s="34"/>
      <c r="C353" s="249" t="s">
        <v>479</v>
      </c>
      <c r="D353" s="34"/>
      <c r="E353" s="257" t="s">
        <v>480</v>
      </c>
      <c r="F353" s="251">
        <f>F354+F356+F362+F365+F358</f>
        <v>2651.6</v>
      </c>
      <c r="G353" s="251">
        <f>G354+G356+G362+G365+G358</f>
        <v>-919.8</v>
      </c>
      <c r="H353" s="251">
        <f>H354+H356+H362+H365+H358</f>
        <v>1731.8</v>
      </c>
      <c r="I353" s="251">
        <f>I354+I356</f>
        <v>454.5</v>
      </c>
      <c r="J353" s="251"/>
      <c r="K353" s="251">
        <f>K354+K356</f>
        <v>454.5</v>
      </c>
      <c r="L353" s="251">
        <f>L354+L356</f>
        <v>454.5</v>
      </c>
      <c r="M353" s="251"/>
      <c r="N353" s="251">
        <f>N354+N356</f>
        <v>454.5</v>
      </c>
    </row>
    <row r="354" spans="1:14" ht="25.5">
      <c r="A354" s="233"/>
      <c r="B354" s="7"/>
      <c r="C354" s="263" t="s">
        <v>491</v>
      </c>
      <c r="D354" s="27"/>
      <c r="E354" s="28" t="s">
        <v>471</v>
      </c>
      <c r="F354" s="29">
        <f>F355</f>
        <v>471.9</v>
      </c>
      <c r="G354" s="29">
        <f>G355</f>
        <v>0</v>
      </c>
      <c r="H354" s="29">
        <f>H355</f>
        <v>471.9</v>
      </c>
      <c r="I354" s="29">
        <v>454.5</v>
      </c>
      <c r="J354" s="29"/>
      <c r="K354" s="29">
        <v>454.5</v>
      </c>
      <c r="L354" s="29">
        <v>454.5</v>
      </c>
      <c r="M354" s="29"/>
      <c r="N354" s="29">
        <v>454.5</v>
      </c>
    </row>
    <row r="355" spans="1:14" ht="25.5">
      <c r="A355" s="233"/>
      <c r="B355" s="7"/>
      <c r="C355" s="321"/>
      <c r="D355" s="27" t="s">
        <v>17</v>
      </c>
      <c r="E355" s="28" t="s">
        <v>18</v>
      </c>
      <c r="F355" s="29">
        <v>471.9</v>
      </c>
      <c r="G355" s="29"/>
      <c r="H355" s="29">
        <f>SUM(F355:G355)</f>
        <v>471.9</v>
      </c>
      <c r="I355" s="29">
        <v>454.5</v>
      </c>
      <c r="J355" s="29"/>
      <c r="K355" s="29">
        <v>454.5</v>
      </c>
      <c r="L355" s="29">
        <v>454.5</v>
      </c>
      <c r="M355" s="29"/>
      <c r="N355" s="29">
        <v>454.5</v>
      </c>
    </row>
    <row r="356" spans="1:14">
      <c r="A356" s="233"/>
      <c r="B356" s="7"/>
      <c r="C356" s="161" t="s">
        <v>797</v>
      </c>
      <c r="D356" s="196"/>
      <c r="E356" s="192" t="s">
        <v>1032</v>
      </c>
      <c r="F356" s="164">
        <f>F357</f>
        <v>526.1</v>
      </c>
      <c r="G356" s="164">
        <f>G357</f>
        <v>-463.29999999999995</v>
      </c>
      <c r="H356" s="164">
        <f>H357</f>
        <v>62.800000000000068</v>
      </c>
      <c r="I356" s="29">
        <v>0</v>
      </c>
      <c r="J356" s="29"/>
      <c r="K356" s="29">
        <v>0</v>
      </c>
      <c r="L356" s="29">
        <v>0</v>
      </c>
      <c r="M356" s="29"/>
      <c r="N356" s="29">
        <v>0</v>
      </c>
    </row>
    <row r="357" spans="1:14" ht="25.5">
      <c r="A357" s="233"/>
      <c r="B357" s="7"/>
      <c r="C357" s="161"/>
      <c r="D357" s="178" t="s">
        <v>17</v>
      </c>
      <c r="E357" s="179" t="s">
        <v>188</v>
      </c>
      <c r="F357" s="164">
        <v>526.1</v>
      </c>
      <c r="G357" s="164">
        <f>-119.6-343.7</f>
        <v>-463.29999999999995</v>
      </c>
      <c r="H357" s="164">
        <f>SUM(F357:G357)</f>
        <v>62.800000000000068</v>
      </c>
      <c r="I357" s="29">
        <v>0</v>
      </c>
      <c r="J357" s="29"/>
      <c r="K357" s="29">
        <v>0</v>
      </c>
      <c r="L357" s="29">
        <v>0</v>
      </c>
      <c r="M357" s="29"/>
      <c r="N357" s="29">
        <v>0</v>
      </c>
    </row>
    <row r="358" spans="1:14" ht="51.75">
      <c r="A358" s="233"/>
      <c r="B358" s="7"/>
      <c r="C358" s="161" t="s">
        <v>1085</v>
      </c>
      <c r="D358" s="196"/>
      <c r="E358" s="6" t="s">
        <v>1084</v>
      </c>
      <c r="F358" s="164">
        <f>F359</f>
        <v>1197.0999999999999</v>
      </c>
      <c r="G358" s="164"/>
      <c r="H358" s="212">
        <f>H359</f>
        <v>1197.0999999999999</v>
      </c>
      <c r="I358" s="29">
        <v>0</v>
      </c>
      <c r="J358" s="29"/>
      <c r="K358" s="29">
        <v>0</v>
      </c>
      <c r="L358" s="29">
        <v>0</v>
      </c>
      <c r="M358" s="29"/>
      <c r="N358" s="29">
        <v>0</v>
      </c>
    </row>
    <row r="359" spans="1:14" ht="25.5">
      <c r="A359" s="233"/>
      <c r="B359" s="7"/>
      <c r="C359" s="161"/>
      <c r="D359" s="178" t="s">
        <v>187</v>
      </c>
      <c r="E359" s="179" t="s">
        <v>188</v>
      </c>
      <c r="F359" s="164">
        <f>F360+F361</f>
        <v>1197.0999999999999</v>
      </c>
      <c r="G359" s="164"/>
      <c r="H359" s="212">
        <f>H360+H361</f>
        <v>1197.0999999999999</v>
      </c>
      <c r="I359" s="29">
        <v>0</v>
      </c>
      <c r="J359" s="29"/>
      <c r="K359" s="29">
        <v>0</v>
      </c>
      <c r="L359" s="29">
        <v>0</v>
      </c>
      <c r="M359" s="29"/>
      <c r="N359" s="29">
        <v>0</v>
      </c>
    </row>
    <row r="360" spans="1:14">
      <c r="A360" s="233"/>
      <c r="B360" s="7"/>
      <c r="C360" s="161"/>
      <c r="D360" s="178"/>
      <c r="E360" s="26" t="s">
        <v>256</v>
      </c>
      <c r="F360" s="164">
        <v>1197</v>
      </c>
      <c r="G360" s="164"/>
      <c r="H360" s="212">
        <v>1197</v>
      </c>
      <c r="I360" s="29"/>
      <c r="J360" s="29"/>
      <c r="K360" s="29">
        <v>0</v>
      </c>
      <c r="L360" s="29"/>
      <c r="M360" s="29"/>
      <c r="N360" s="29">
        <v>0</v>
      </c>
    </row>
    <row r="361" spans="1:14">
      <c r="A361" s="233"/>
      <c r="B361" s="7"/>
      <c r="C361" s="161"/>
      <c r="D361" s="178"/>
      <c r="E361" s="211" t="s">
        <v>193</v>
      </c>
      <c r="F361" s="164">
        <v>0.1</v>
      </c>
      <c r="G361" s="164"/>
      <c r="H361" s="212">
        <v>0.1</v>
      </c>
      <c r="I361" s="29">
        <v>0</v>
      </c>
      <c r="J361" s="29"/>
      <c r="K361" s="29">
        <v>0</v>
      </c>
      <c r="L361" s="29">
        <v>0</v>
      </c>
      <c r="M361" s="29"/>
      <c r="N361" s="29">
        <v>0</v>
      </c>
    </row>
    <row r="362" spans="1:14" ht="38.25">
      <c r="A362" s="233"/>
      <c r="B362" s="7"/>
      <c r="C362" s="161" t="s">
        <v>1029</v>
      </c>
      <c r="D362" s="196"/>
      <c r="E362" s="192" t="s">
        <v>1033</v>
      </c>
      <c r="F362" s="164">
        <f>F363</f>
        <v>250</v>
      </c>
      <c r="G362" s="164">
        <v>-250</v>
      </c>
      <c r="H362" s="164">
        <f>H363</f>
        <v>0</v>
      </c>
      <c r="I362" s="38">
        <v>0</v>
      </c>
      <c r="J362" s="38"/>
      <c r="K362" s="38">
        <v>0</v>
      </c>
      <c r="L362" s="38">
        <v>0</v>
      </c>
      <c r="M362" s="38"/>
      <c r="N362" s="38">
        <v>0</v>
      </c>
    </row>
    <row r="363" spans="1:14" ht="25.5">
      <c r="A363" s="233"/>
      <c r="B363" s="7"/>
      <c r="C363" s="161"/>
      <c r="D363" s="178" t="s">
        <v>187</v>
      </c>
      <c r="E363" s="179" t="s">
        <v>188</v>
      </c>
      <c r="F363" s="164">
        <v>250</v>
      </c>
      <c r="G363" s="164">
        <v>-250</v>
      </c>
      <c r="H363" s="164">
        <v>0</v>
      </c>
      <c r="I363" s="29">
        <v>0</v>
      </c>
      <c r="J363" s="29"/>
      <c r="K363" s="29">
        <v>0</v>
      </c>
      <c r="L363" s="29">
        <v>0</v>
      </c>
      <c r="M363" s="29"/>
      <c r="N363" s="29">
        <v>0</v>
      </c>
    </row>
    <row r="364" spans="1:14">
      <c r="A364" s="233"/>
      <c r="B364" s="7"/>
      <c r="C364" s="161"/>
      <c r="D364" s="178"/>
      <c r="E364" s="211" t="s">
        <v>193</v>
      </c>
      <c r="F364" s="164">
        <v>250</v>
      </c>
      <c r="G364" s="164">
        <v>-250</v>
      </c>
      <c r="H364" s="164">
        <v>0</v>
      </c>
      <c r="I364" s="29">
        <v>0</v>
      </c>
      <c r="J364" s="29"/>
      <c r="K364" s="29">
        <v>0</v>
      </c>
      <c r="L364" s="29">
        <v>0</v>
      </c>
      <c r="M364" s="29"/>
      <c r="N364" s="29">
        <v>0</v>
      </c>
    </row>
    <row r="365" spans="1:14" ht="25.5">
      <c r="A365" s="233"/>
      <c r="B365" s="7"/>
      <c r="C365" s="161" t="s">
        <v>1030</v>
      </c>
      <c r="D365" s="196"/>
      <c r="E365" s="192" t="s">
        <v>1031</v>
      </c>
      <c r="F365" s="164">
        <f t="shared" ref="F365:H366" si="57">F366</f>
        <v>206.5</v>
      </c>
      <c r="G365" s="164">
        <v>-206.5</v>
      </c>
      <c r="H365" s="164">
        <f t="shared" si="57"/>
        <v>0</v>
      </c>
      <c r="I365" s="29">
        <v>0</v>
      </c>
      <c r="J365" s="29"/>
      <c r="K365" s="29">
        <v>0</v>
      </c>
      <c r="L365" s="29">
        <v>0</v>
      </c>
      <c r="M365" s="29"/>
      <c r="N365" s="29">
        <v>0</v>
      </c>
    </row>
    <row r="366" spans="1:14" ht="25.5">
      <c r="A366" s="233"/>
      <c r="B366" s="7"/>
      <c r="C366" s="161"/>
      <c r="D366" s="178" t="s">
        <v>17</v>
      </c>
      <c r="E366" s="192" t="s">
        <v>18</v>
      </c>
      <c r="F366" s="164">
        <f t="shared" si="57"/>
        <v>206.5</v>
      </c>
      <c r="G366" s="164">
        <v>-206.5</v>
      </c>
      <c r="H366" s="164">
        <f t="shared" si="57"/>
        <v>0</v>
      </c>
      <c r="I366" s="29">
        <v>0</v>
      </c>
      <c r="J366" s="29"/>
      <c r="K366" s="29">
        <v>0</v>
      </c>
      <c r="L366" s="29">
        <v>0</v>
      </c>
      <c r="M366" s="29"/>
      <c r="N366" s="29">
        <v>0</v>
      </c>
    </row>
    <row r="367" spans="1:14">
      <c r="A367" s="233"/>
      <c r="B367" s="7"/>
      <c r="C367" s="161"/>
      <c r="D367" s="178"/>
      <c r="E367" s="211" t="s">
        <v>193</v>
      </c>
      <c r="F367" s="164">
        <v>206.5</v>
      </c>
      <c r="G367" s="164">
        <v>-206.5</v>
      </c>
      <c r="H367" s="164">
        <f>SUM(F367:G367)</f>
        <v>0</v>
      </c>
      <c r="I367" s="29">
        <v>0</v>
      </c>
      <c r="J367" s="29"/>
      <c r="K367" s="29">
        <v>0</v>
      </c>
      <c r="L367" s="29">
        <v>0</v>
      </c>
      <c r="M367" s="29"/>
      <c r="N367" s="29">
        <v>0</v>
      </c>
    </row>
    <row r="368" spans="1:14" ht="25.5">
      <c r="A368" s="248"/>
      <c r="B368" s="34"/>
      <c r="C368" s="34" t="s">
        <v>1146</v>
      </c>
      <c r="D368" s="34"/>
      <c r="E368" s="257" t="s">
        <v>1147</v>
      </c>
      <c r="F368" s="445">
        <v>1305</v>
      </c>
      <c r="G368" s="445">
        <f>G371</f>
        <v>65.25</v>
      </c>
      <c r="H368" s="445">
        <f>H369+H371</f>
        <v>1370.25</v>
      </c>
      <c r="I368" s="251"/>
      <c r="J368" s="251"/>
      <c r="K368" s="251">
        <v>0</v>
      </c>
      <c r="L368" s="251"/>
      <c r="M368" s="251"/>
      <c r="N368" s="251">
        <v>0</v>
      </c>
    </row>
    <row r="369" spans="1:15" ht="26.25">
      <c r="A369" s="233"/>
      <c r="B369" s="7"/>
      <c r="C369" s="161" t="s">
        <v>1149</v>
      </c>
      <c r="D369" s="178"/>
      <c r="E369" s="211" t="s">
        <v>1148</v>
      </c>
      <c r="F369" s="164">
        <v>1305</v>
      </c>
      <c r="G369" s="164"/>
      <c r="H369" s="164">
        <v>1305</v>
      </c>
      <c r="I369" s="29"/>
      <c r="J369" s="29"/>
      <c r="K369" s="29">
        <v>0</v>
      </c>
      <c r="L369" s="29"/>
      <c r="M369" s="29"/>
      <c r="N369" s="29">
        <v>0</v>
      </c>
    </row>
    <row r="370" spans="1:15" ht="25.5">
      <c r="A370" s="233"/>
      <c r="B370" s="7"/>
      <c r="C370" s="161"/>
      <c r="D370" s="178" t="s">
        <v>64</v>
      </c>
      <c r="E370" s="28" t="s">
        <v>65</v>
      </c>
      <c r="F370" s="164">
        <v>1305</v>
      </c>
      <c r="G370" s="164"/>
      <c r="H370" s="164">
        <v>1305</v>
      </c>
      <c r="I370" s="29"/>
      <c r="J370" s="29"/>
      <c r="K370" s="29">
        <v>0</v>
      </c>
      <c r="L370" s="29"/>
      <c r="M370" s="29"/>
      <c r="N370" s="29">
        <v>0</v>
      </c>
    </row>
    <row r="371" spans="1:15" ht="25.5">
      <c r="A371" s="233"/>
      <c r="B371" s="7"/>
      <c r="C371" s="161" t="s">
        <v>1167</v>
      </c>
      <c r="D371" s="196"/>
      <c r="E371" s="192" t="s">
        <v>1031</v>
      </c>
      <c r="F371" s="164"/>
      <c r="G371" s="164">
        <f>G372</f>
        <v>65.25</v>
      </c>
      <c r="H371" s="164">
        <f>H372</f>
        <v>65.25</v>
      </c>
      <c r="I371" s="29"/>
      <c r="J371" s="29"/>
      <c r="K371" s="29"/>
      <c r="L371" s="29"/>
      <c r="M371" s="29"/>
      <c r="N371" s="29"/>
    </row>
    <row r="372" spans="1:15" ht="25.5">
      <c r="A372" s="233"/>
      <c r="B372" s="7"/>
      <c r="C372" s="161"/>
      <c r="D372" s="178" t="s">
        <v>64</v>
      </c>
      <c r="E372" s="192" t="s">
        <v>18</v>
      </c>
      <c r="F372" s="164"/>
      <c r="G372" s="164">
        <f>G373</f>
        <v>65.25</v>
      </c>
      <c r="H372" s="164">
        <f>H373</f>
        <v>65.25</v>
      </c>
      <c r="I372" s="29"/>
      <c r="J372" s="29"/>
      <c r="K372" s="29"/>
      <c r="L372" s="29"/>
      <c r="M372" s="29"/>
      <c r="N372" s="29"/>
    </row>
    <row r="373" spans="1:15">
      <c r="A373" s="233"/>
      <c r="B373" s="7"/>
      <c r="C373" s="161"/>
      <c r="D373" s="178"/>
      <c r="E373" s="211" t="s">
        <v>193</v>
      </c>
      <c r="F373" s="164"/>
      <c r="G373" s="164">
        <v>65.25</v>
      </c>
      <c r="H373" s="164">
        <v>65.25</v>
      </c>
      <c r="I373" s="29"/>
      <c r="J373" s="29"/>
      <c r="K373" s="29"/>
      <c r="L373" s="29"/>
      <c r="M373" s="29"/>
      <c r="N373" s="29"/>
    </row>
    <row r="374" spans="1:15">
      <c r="A374" s="233"/>
      <c r="B374" s="7"/>
      <c r="C374" s="234" t="s">
        <v>829</v>
      </c>
      <c r="D374" s="7"/>
      <c r="E374" s="235" t="s">
        <v>1124</v>
      </c>
      <c r="F374" s="236">
        <f>F375</f>
        <v>900</v>
      </c>
      <c r="G374" s="236"/>
      <c r="H374" s="236">
        <f>H375</f>
        <v>900</v>
      </c>
      <c r="I374" s="236">
        <f>I375</f>
        <v>979.5</v>
      </c>
      <c r="J374" s="236"/>
      <c r="K374" s="236">
        <f>K375</f>
        <v>979.5</v>
      </c>
      <c r="L374" s="236">
        <f>L375</f>
        <v>0</v>
      </c>
      <c r="M374" s="236"/>
      <c r="N374" s="236">
        <f>N375</f>
        <v>0</v>
      </c>
    </row>
    <row r="375" spans="1:15" ht="38.25">
      <c r="A375" s="233"/>
      <c r="B375" s="7"/>
      <c r="C375" s="234" t="s">
        <v>386</v>
      </c>
      <c r="D375" s="7"/>
      <c r="E375" s="235" t="s">
        <v>883</v>
      </c>
      <c r="F375" s="236">
        <f>F376</f>
        <v>900</v>
      </c>
      <c r="G375" s="236"/>
      <c r="H375" s="236">
        <f t="shared" ref="H375:I375" si="58">H376</f>
        <v>900</v>
      </c>
      <c r="I375" s="236">
        <f t="shared" si="58"/>
        <v>979.5</v>
      </c>
      <c r="J375" s="236"/>
      <c r="K375" s="236">
        <f t="shared" ref="K375:L375" si="59">K376</f>
        <v>979.5</v>
      </c>
      <c r="L375" s="236">
        <f t="shared" si="59"/>
        <v>0</v>
      </c>
      <c r="M375" s="236"/>
      <c r="N375" s="236">
        <f>N376</f>
        <v>0</v>
      </c>
    </row>
    <row r="376" spans="1:15" ht="25.5">
      <c r="A376" s="229"/>
      <c r="B376" s="27"/>
      <c r="C376" s="252" t="s">
        <v>402</v>
      </c>
      <c r="D376" s="27"/>
      <c r="E376" s="28" t="s">
        <v>403</v>
      </c>
      <c r="F376" s="29">
        <f>F377</f>
        <v>900</v>
      </c>
      <c r="G376" s="29"/>
      <c r="H376" s="29">
        <f>H377</f>
        <v>900</v>
      </c>
      <c r="I376" s="29">
        <f>I377</f>
        <v>979.5</v>
      </c>
      <c r="J376" s="29"/>
      <c r="K376" s="29">
        <f>K377</f>
        <v>979.5</v>
      </c>
      <c r="L376" s="29">
        <f>L377</f>
        <v>0</v>
      </c>
      <c r="M376" s="29"/>
      <c r="N376" s="29">
        <f>N377</f>
        <v>0</v>
      </c>
    </row>
    <row r="377" spans="1:15">
      <c r="A377" s="229"/>
      <c r="B377" s="27"/>
      <c r="C377" s="252"/>
      <c r="D377" s="27" t="s">
        <v>32</v>
      </c>
      <c r="E377" s="28" t="s">
        <v>33</v>
      </c>
      <c r="F377" s="29">
        <v>900</v>
      </c>
      <c r="G377" s="29"/>
      <c r="H377" s="29">
        <v>900</v>
      </c>
      <c r="I377" s="29">
        <v>979.5</v>
      </c>
      <c r="J377" s="29"/>
      <c r="K377" s="29">
        <v>979.5</v>
      </c>
      <c r="L377" s="29">
        <v>0</v>
      </c>
      <c r="M377" s="29"/>
      <c r="N377" s="29">
        <v>0</v>
      </c>
    </row>
    <row r="378" spans="1:15" ht="19.5" customHeight="1">
      <c r="A378" s="233"/>
      <c r="B378" s="7" t="s">
        <v>884</v>
      </c>
      <c r="C378" s="234"/>
      <c r="D378" s="233"/>
      <c r="E378" s="235" t="s">
        <v>885</v>
      </c>
      <c r="F378" s="236">
        <f t="shared" ref="F378:N379" si="60">F379</f>
        <v>25363.375</v>
      </c>
      <c r="G378" s="236">
        <f t="shared" si="60"/>
        <v>464.2</v>
      </c>
      <c r="H378" s="236">
        <f t="shared" si="60"/>
        <v>25827.574000000001</v>
      </c>
      <c r="I378" s="236">
        <f t="shared" si="60"/>
        <v>10384.299999999999</v>
      </c>
      <c r="J378" s="236"/>
      <c r="K378" s="236">
        <f t="shared" si="60"/>
        <v>10384.299999999999</v>
      </c>
      <c r="L378" s="236">
        <f t="shared" si="60"/>
        <v>11178.1</v>
      </c>
      <c r="M378" s="236"/>
      <c r="N378" s="236">
        <f t="shared" si="60"/>
        <v>11178.1</v>
      </c>
    </row>
    <row r="379" spans="1:15" ht="25.5">
      <c r="A379" s="233"/>
      <c r="B379" s="7"/>
      <c r="C379" s="234"/>
      <c r="D379" s="7"/>
      <c r="E379" s="237" t="s">
        <v>10</v>
      </c>
      <c r="F379" s="236">
        <f t="shared" si="60"/>
        <v>25363.375</v>
      </c>
      <c r="G379" s="236">
        <f t="shared" si="60"/>
        <v>464.2</v>
      </c>
      <c r="H379" s="236">
        <f t="shared" si="60"/>
        <v>25827.574000000001</v>
      </c>
      <c r="I379" s="236">
        <f t="shared" si="60"/>
        <v>10384.299999999999</v>
      </c>
      <c r="J379" s="236"/>
      <c r="K379" s="236">
        <f t="shared" si="60"/>
        <v>10384.299999999999</v>
      </c>
      <c r="L379" s="236">
        <f t="shared" si="60"/>
        <v>11178.1</v>
      </c>
      <c r="M379" s="236"/>
      <c r="N379" s="236">
        <f t="shared" si="60"/>
        <v>11178.1</v>
      </c>
    </row>
    <row r="380" spans="1:15" ht="25.5">
      <c r="A380" s="238"/>
      <c r="B380" s="239"/>
      <c r="C380" s="240" t="s">
        <v>261</v>
      </c>
      <c r="D380" s="239"/>
      <c r="E380" s="309" t="s">
        <v>262</v>
      </c>
      <c r="F380" s="242">
        <f>F390+F428+F381</f>
        <v>25363.375</v>
      </c>
      <c r="G380" s="242">
        <f>G390+G428+G381</f>
        <v>464.2</v>
      </c>
      <c r="H380" s="242">
        <f>H390+H428+H381</f>
        <v>25827.574000000001</v>
      </c>
      <c r="I380" s="242">
        <f>I390+I428+I381</f>
        <v>10384.299999999999</v>
      </c>
      <c r="J380" s="242"/>
      <c r="K380" s="242">
        <f>K390+K428+K381</f>
        <v>10384.299999999999</v>
      </c>
      <c r="L380" s="242">
        <f>L390+L428+L381</f>
        <v>11178.1</v>
      </c>
      <c r="M380" s="242"/>
      <c r="N380" s="242">
        <f>N390+N428+N381</f>
        <v>11178.1</v>
      </c>
    </row>
    <row r="381" spans="1:15" ht="32.25" customHeight="1">
      <c r="A381" s="298"/>
      <c r="B381" s="291"/>
      <c r="C381" s="322" t="s">
        <v>263</v>
      </c>
      <c r="D381" s="323"/>
      <c r="E381" s="324" t="s">
        <v>264</v>
      </c>
      <c r="F381" s="325">
        <f t="shared" ref="F381:N381" si="61">F382</f>
        <v>1117.4000000000001</v>
      </c>
      <c r="G381" s="325"/>
      <c r="H381" s="325">
        <f t="shared" si="61"/>
        <v>1117.4000000000001</v>
      </c>
      <c r="I381" s="325">
        <f t="shared" si="61"/>
        <v>1148.7</v>
      </c>
      <c r="J381" s="325"/>
      <c r="K381" s="325">
        <f t="shared" si="61"/>
        <v>1148.7</v>
      </c>
      <c r="L381" s="325">
        <f t="shared" si="61"/>
        <v>1241.9000000000001</v>
      </c>
      <c r="M381" s="325"/>
      <c r="N381" s="325">
        <f t="shared" si="61"/>
        <v>1241.9000000000001</v>
      </c>
      <c r="O381" s="44"/>
    </row>
    <row r="382" spans="1:15" ht="39">
      <c r="A382" s="248"/>
      <c r="B382" s="34"/>
      <c r="C382" s="306" t="s">
        <v>265</v>
      </c>
      <c r="D382" s="307"/>
      <c r="E382" s="320" t="s">
        <v>266</v>
      </c>
      <c r="F382" s="326">
        <f>F385</f>
        <v>1117.4000000000001</v>
      </c>
      <c r="G382" s="326"/>
      <c r="H382" s="326">
        <f>H385</f>
        <v>1117.4000000000001</v>
      </c>
      <c r="I382" s="326">
        <f>I385</f>
        <v>1148.7</v>
      </c>
      <c r="J382" s="326"/>
      <c r="K382" s="326">
        <f>K385</f>
        <v>1148.7</v>
      </c>
      <c r="L382" s="326">
        <f>L385</f>
        <v>1241.9000000000001</v>
      </c>
      <c r="M382" s="326"/>
      <c r="N382" s="326">
        <f>N385</f>
        <v>1241.9000000000001</v>
      </c>
      <c r="O382" s="44"/>
    </row>
    <row r="383" spans="1:15" ht="25.5">
      <c r="A383" s="229"/>
      <c r="B383" s="27"/>
      <c r="C383" s="317" t="s">
        <v>1066</v>
      </c>
      <c r="D383" s="9"/>
      <c r="E383" s="28" t="s">
        <v>1036</v>
      </c>
      <c r="F383" s="38">
        <f>F385</f>
        <v>1117.4000000000001</v>
      </c>
      <c r="G383" s="38"/>
      <c r="H383" s="38">
        <f>H385</f>
        <v>1117.4000000000001</v>
      </c>
      <c r="I383" s="38">
        <f>I385</f>
        <v>1148.7</v>
      </c>
      <c r="J383" s="381"/>
      <c r="K383" s="38">
        <f>K385</f>
        <v>1148.7</v>
      </c>
      <c r="L383" s="38">
        <f>L385</f>
        <v>1241.9000000000001</v>
      </c>
      <c r="M383" s="381"/>
      <c r="N383" s="38">
        <f>N385</f>
        <v>1241.9000000000001</v>
      </c>
      <c r="O383" s="44"/>
    </row>
    <row r="384" spans="1:15">
      <c r="A384" s="229"/>
      <c r="B384" s="27"/>
      <c r="C384" s="263"/>
      <c r="D384" s="32"/>
      <c r="E384" s="6" t="s">
        <v>1</v>
      </c>
      <c r="F384" s="38"/>
      <c r="G384" s="38"/>
      <c r="H384" s="38"/>
      <c r="I384" s="38"/>
      <c r="J384" s="381"/>
      <c r="K384" s="38"/>
      <c r="L384" s="381"/>
      <c r="M384" s="381"/>
      <c r="N384" s="381"/>
      <c r="O384" s="44"/>
    </row>
    <row r="385" spans="1:14" s="389" customFormat="1">
      <c r="A385" s="382"/>
      <c r="B385" s="383"/>
      <c r="C385" s="384"/>
      <c r="D385" s="385"/>
      <c r="E385" s="386" t="s">
        <v>1038</v>
      </c>
      <c r="F385" s="387">
        <f>F387+F388+F389</f>
        <v>1117.4000000000001</v>
      </c>
      <c r="G385" s="387"/>
      <c r="H385" s="387">
        <f>H387+H388+H389</f>
        <v>1117.4000000000001</v>
      </c>
      <c r="I385" s="387">
        <f>I387+I388+I389</f>
        <v>1148.7</v>
      </c>
      <c r="J385" s="388"/>
      <c r="K385" s="387">
        <f>K387+K388+K389</f>
        <v>1148.7</v>
      </c>
      <c r="L385" s="388">
        <f>L387+L388+L389</f>
        <v>1241.9000000000001</v>
      </c>
      <c r="M385" s="388"/>
      <c r="N385" s="388">
        <f>N387+N388+N389</f>
        <v>1241.9000000000001</v>
      </c>
    </row>
    <row r="386" spans="1:14" ht="26.25">
      <c r="A386" s="233"/>
      <c r="B386" s="7"/>
      <c r="C386" s="317"/>
      <c r="D386" s="14" t="s">
        <v>17</v>
      </c>
      <c r="E386" s="4" t="s">
        <v>18</v>
      </c>
      <c r="F386" s="38">
        <f>F387+F388+F389</f>
        <v>1117.4000000000001</v>
      </c>
      <c r="G386" s="38"/>
      <c r="H386" s="38">
        <f>H387+H388+H389</f>
        <v>1117.4000000000001</v>
      </c>
      <c r="I386" s="38">
        <f>I387+I388+I389</f>
        <v>1148.7</v>
      </c>
      <c r="J386" s="38"/>
      <c r="K386" s="38">
        <f>K387+K388+K389</f>
        <v>1148.7</v>
      </c>
      <c r="L386" s="38">
        <f>L387+L388+L389</f>
        <v>1241.9000000000001</v>
      </c>
      <c r="M386" s="38"/>
      <c r="N386" s="38">
        <f>N387+N388+N389</f>
        <v>1241.9000000000001</v>
      </c>
    </row>
    <row r="387" spans="1:14">
      <c r="A387" s="233"/>
      <c r="B387" s="7"/>
      <c r="C387" s="317"/>
      <c r="D387" s="9"/>
      <c r="E387" s="28" t="s">
        <v>267</v>
      </c>
      <c r="F387" s="164">
        <v>743.1</v>
      </c>
      <c r="G387" s="164"/>
      <c r="H387" s="164">
        <v>743.1</v>
      </c>
      <c r="I387" s="38">
        <v>763.9</v>
      </c>
      <c r="J387" s="38"/>
      <c r="K387" s="38">
        <v>763.9</v>
      </c>
      <c r="L387" s="38">
        <v>825.8</v>
      </c>
      <c r="M387" s="38"/>
      <c r="N387" s="38">
        <v>825.8</v>
      </c>
    </row>
    <row r="388" spans="1:14">
      <c r="A388" s="233"/>
      <c r="B388" s="7"/>
      <c r="C388" s="317"/>
      <c r="D388" s="9"/>
      <c r="E388" s="28" t="s">
        <v>256</v>
      </c>
      <c r="F388" s="164">
        <v>39.1</v>
      </c>
      <c r="G388" s="164"/>
      <c r="H388" s="164">
        <v>39.1</v>
      </c>
      <c r="I388" s="38">
        <v>40.200000000000003</v>
      </c>
      <c r="J388" s="38"/>
      <c r="K388" s="38">
        <v>40.200000000000003</v>
      </c>
      <c r="L388" s="38">
        <v>43.5</v>
      </c>
      <c r="M388" s="38"/>
      <c r="N388" s="38">
        <v>43.5</v>
      </c>
    </row>
    <row r="389" spans="1:14">
      <c r="A389" s="233"/>
      <c r="B389" s="7"/>
      <c r="C389" s="317"/>
      <c r="D389" s="9"/>
      <c r="E389" s="30" t="s">
        <v>193</v>
      </c>
      <c r="F389" s="164">
        <v>335.2</v>
      </c>
      <c r="G389" s="164"/>
      <c r="H389" s="164">
        <v>335.2</v>
      </c>
      <c r="I389" s="38">
        <v>344.6</v>
      </c>
      <c r="J389" s="38"/>
      <c r="K389" s="38">
        <v>344.6</v>
      </c>
      <c r="L389" s="38">
        <v>372.6</v>
      </c>
      <c r="M389" s="38"/>
      <c r="N389" s="38">
        <v>372.6</v>
      </c>
    </row>
    <row r="390" spans="1:14" ht="25.5">
      <c r="A390" s="290"/>
      <c r="B390" s="291"/>
      <c r="C390" s="292" t="s">
        <v>269</v>
      </c>
      <c r="D390" s="291"/>
      <c r="E390" s="293" t="s">
        <v>270</v>
      </c>
      <c r="F390" s="294">
        <f>F391+F396+F415</f>
        <v>15256.841</v>
      </c>
      <c r="G390" s="294">
        <f>G391+G396+G415</f>
        <v>464.2</v>
      </c>
      <c r="H390" s="294">
        <f>H391+H396+H415</f>
        <v>15721.040999999999</v>
      </c>
      <c r="I390" s="294">
        <f>I391+I396+I415</f>
        <v>0</v>
      </c>
      <c r="J390" s="294"/>
      <c r="K390" s="294">
        <f>K391+K396+K415</f>
        <v>0</v>
      </c>
      <c r="L390" s="294">
        <f>L391+L396+L415</f>
        <v>0</v>
      </c>
      <c r="M390" s="294"/>
      <c r="N390" s="294">
        <f>N391+N396+N415</f>
        <v>0</v>
      </c>
    </row>
    <row r="391" spans="1:14" ht="38.25">
      <c r="A391" s="248"/>
      <c r="B391" s="34"/>
      <c r="C391" s="249" t="s">
        <v>271</v>
      </c>
      <c r="D391" s="34"/>
      <c r="E391" s="257" t="s">
        <v>272</v>
      </c>
      <c r="F391" s="251">
        <f t="shared" ref="F391:N392" si="62">F392</f>
        <v>1000</v>
      </c>
      <c r="G391" s="251">
        <f t="shared" ref="F391:H392" si="63">G392</f>
        <v>120.5</v>
      </c>
      <c r="H391" s="251">
        <f t="shared" si="63"/>
        <v>1120.5</v>
      </c>
      <c r="I391" s="251">
        <f t="shared" si="62"/>
        <v>0</v>
      </c>
      <c r="J391" s="251"/>
      <c r="K391" s="251">
        <f t="shared" si="62"/>
        <v>0</v>
      </c>
      <c r="L391" s="251">
        <f t="shared" si="62"/>
        <v>0</v>
      </c>
      <c r="M391" s="251"/>
      <c r="N391" s="251">
        <f t="shared" si="62"/>
        <v>0</v>
      </c>
    </row>
    <row r="392" spans="1:14" ht="25.5">
      <c r="A392" s="233"/>
      <c r="B392" s="7"/>
      <c r="C392" s="252" t="s">
        <v>273</v>
      </c>
      <c r="D392" s="7"/>
      <c r="E392" s="30" t="s">
        <v>886</v>
      </c>
      <c r="F392" s="29">
        <f t="shared" si="63"/>
        <v>1000</v>
      </c>
      <c r="G392" s="29">
        <f t="shared" si="63"/>
        <v>120.5</v>
      </c>
      <c r="H392" s="29">
        <f t="shared" si="63"/>
        <v>1120.5</v>
      </c>
      <c r="I392" s="29">
        <f t="shared" si="62"/>
        <v>0</v>
      </c>
      <c r="J392" s="29"/>
      <c r="K392" s="29">
        <f t="shared" si="62"/>
        <v>0</v>
      </c>
      <c r="L392" s="29">
        <f t="shared" si="62"/>
        <v>0</v>
      </c>
      <c r="M392" s="29"/>
      <c r="N392" s="29">
        <f t="shared" si="62"/>
        <v>0</v>
      </c>
    </row>
    <row r="393" spans="1:14" ht="25.5">
      <c r="A393" s="233"/>
      <c r="B393" s="7"/>
      <c r="C393" s="234"/>
      <c r="D393" s="27" t="s">
        <v>17</v>
      </c>
      <c r="E393" s="28" t="s">
        <v>18</v>
      </c>
      <c r="F393" s="29">
        <f>F395</f>
        <v>1000</v>
      </c>
      <c r="G393" s="29">
        <f>G395+G394</f>
        <v>120.5</v>
      </c>
      <c r="H393" s="29">
        <f>H395+H394</f>
        <v>1120.5</v>
      </c>
      <c r="I393" s="29">
        <v>0</v>
      </c>
      <c r="J393" s="29"/>
      <c r="K393" s="29">
        <v>0</v>
      </c>
      <c r="L393" s="29">
        <v>0</v>
      </c>
      <c r="M393" s="29"/>
      <c r="N393" s="29">
        <v>0</v>
      </c>
    </row>
    <row r="394" spans="1:14">
      <c r="A394" s="233"/>
      <c r="B394" s="7"/>
      <c r="C394" s="234"/>
      <c r="D394" s="27"/>
      <c r="E394" s="28" t="s">
        <v>1180</v>
      </c>
      <c r="F394" s="29"/>
      <c r="G394" s="29">
        <v>120.5</v>
      </c>
      <c r="H394" s="29">
        <v>120.5</v>
      </c>
      <c r="I394" s="29"/>
      <c r="J394" s="29"/>
      <c r="K394" s="29"/>
      <c r="L394" s="29"/>
      <c r="M394" s="29"/>
      <c r="N394" s="29"/>
    </row>
    <row r="395" spans="1:14">
      <c r="A395" s="233"/>
      <c r="B395" s="7"/>
      <c r="C395" s="234"/>
      <c r="D395" s="27"/>
      <c r="E395" s="30" t="s">
        <v>193</v>
      </c>
      <c r="F395" s="29">
        <v>1000</v>
      </c>
      <c r="G395" s="29"/>
      <c r="H395" s="29">
        <v>1000</v>
      </c>
      <c r="I395" s="29"/>
      <c r="J395" s="29"/>
      <c r="K395" s="29">
        <v>0</v>
      </c>
      <c r="L395" s="29"/>
      <c r="M395" s="29"/>
      <c r="N395" s="29">
        <v>0</v>
      </c>
    </row>
    <row r="396" spans="1:14" ht="25.5">
      <c r="A396" s="248"/>
      <c r="B396" s="34"/>
      <c r="C396" s="249" t="s">
        <v>274</v>
      </c>
      <c r="D396" s="34"/>
      <c r="E396" s="257" t="s">
        <v>275</v>
      </c>
      <c r="F396" s="251">
        <f>F397+F409+F413+F405+F407+F401</f>
        <v>10047.56</v>
      </c>
      <c r="G396" s="251">
        <f>G397+G409+G413+G405+G407+G401</f>
        <v>0</v>
      </c>
      <c r="H396" s="251">
        <f>H397+H409+H413+H405+H407+H401</f>
        <v>10047.56</v>
      </c>
      <c r="I396" s="251">
        <f>I397+I409</f>
        <v>0</v>
      </c>
      <c r="J396" s="251"/>
      <c r="K396" s="251">
        <f>K397+K409</f>
        <v>0</v>
      </c>
      <c r="L396" s="251">
        <f>L397+L409</f>
        <v>0</v>
      </c>
      <c r="M396" s="251"/>
      <c r="N396" s="251">
        <f>N397+N409</f>
        <v>0</v>
      </c>
    </row>
    <row r="397" spans="1:14">
      <c r="A397" s="233"/>
      <c r="B397" s="10"/>
      <c r="C397" s="317" t="s">
        <v>276</v>
      </c>
      <c r="D397" s="10"/>
      <c r="E397" s="30" t="s">
        <v>887</v>
      </c>
      <c r="F397" s="29">
        <f>F398</f>
        <v>545.86</v>
      </c>
      <c r="G397" s="186">
        <f>G400+G399</f>
        <v>0</v>
      </c>
      <c r="H397" s="29">
        <f>H398</f>
        <v>545.86</v>
      </c>
      <c r="I397" s="29">
        <f>I398</f>
        <v>0</v>
      </c>
      <c r="J397" s="29"/>
      <c r="K397" s="29">
        <f>K398</f>
        <v>0</v>
      </c>
      <c r="L397" s="29">
        <f>L398</f>
        <v>0</v>
      </c>
      <c r="M397" s="29"/>
      <c r="N397" s="29">
        <f>N398</f>
        <v>0</v>
      </c>
    </row>
    <row r="398" spans="1:14" ht="25.5">
      <c r="A398" s="233"/>
      <c r="B398" s="10"/>
      <c r="C398" s="318"/>
      <c r="D398" s="9" t="s">
        <v>17</v>
      </c>
      <c r="E398" s="28" t="s">
        <v>18</v>
      </c>
      <c r="F398" s="29">
        <f>F399+F400</f>
        <v>545.86</v>
      </c>
      <c r="G398" s="186">
        <f>SUM(G399:G400)</f>
        <v>0</v>
      </c>
      <c r="H398" s="29">
        <f>H399+H400</f>
        <v>545.86</v>
      </c>
      <c r="I398" s="29">
        <v>0</v>
      </c>
      <c r="J398" s="29"/>
      <c r="K398" s="29">
        <v>0</v>
      </c>
      <c r="L398" s="8">
        <f>L399+L400</f>
        <v>0</v>
      </c>
      <c r="M398" s="29"/>
      <c r="N398" s="8">
        <f>N399+N400</f>
        <v>0</v>
      </c>
    </row>
    <row r="399" spans="1:14">
      <c r="A399" s="233"/>
      <c r="B399" s="10"/>
      <c r="C399" s="317"/>
      <c r="D399" s="10"/>
      <c r="E399" s="28" t="s">
        <v>256</v>
      </c>
      <c r="F399" s="29">
        <v>409.4</v>
      </c>
      <c r="G399" s="186"/>
      <c r="H399" s="29">
        <f>F399+G399</f>
        <v>409.4</v>
      </c>
      <c r="I399" s="29">
        <v>0</v>
      </c>
      <c r="J399" s="29"/>
      <c r="K399" s="29">
        <v>0</v>
      </c>
      <c r="L399" s="8">
        <v>0</v>
      </c>
      <c r="M399" s="29"/>
      <c r="N399" s="8">
        <v>0</v>
      </c>
    </row>
    <row r="400" spans="1:14">
      <c r="A400" s="233"/>
      <c r="B400" s="10"/>
      <c r="C400" s="317"/>
      <c r="D400" s="10"/>
      <c r="E400" s="30" t="s">
        <v>193</v>
      </c>
      <c r="F400" s="29">
        <v>136.46</v>
      </c>
      <c r="G400" s="186"/>
      <c r="H400" s="29">
        <f>F400+G400</f>
        <v>136.46</v>
      </c>
      <c r="I400" s="29">
        <v>0</v>
      </c>
      <c r="J400" s="29"/>
      <c r="K400" s="29">
        <v>0</v>
      </c>
      <c r="L400" s="8">
        <v>0</v>
      </c>
      <c r="M400" s="29"/>
      <c r="N400" s="8">
        <v>0</v>
      </c>
    </row>
    <row r="401" spans="1:14" ht="39">
      <c r="A401" s="233"/>
      <c r="B401" s="10"/>
      <c r="C401" s="317" t="s">
        <v>1072</v>
      </c>
      <c r="D401" s="10"/>
      <c r="E401" s="198" t="s">
        <v>277</v>
      </c>
      <c r="F401" s="164">
        <v>1200</v>
      </c>
      <c r="G401" s="164">
        <f>G402</f>
        <v>0</v>
      </c>
      <c r="H401" s="164">
        <f>H402</f>
        <v>1200</v>
      </c>
      <c r="I401" s="29">
        <f>I402</f>
        <v>0</v>
      </c>
      <c r="J401" s="29"/>
      <c r="K401" s="29">
        <f>K402</f>
        <v>0</v>
      </c>
      <c r="L401" s="29">
        <f>L402</f>
        <v>0</v>
      </c>
      <c r="M401" s="29"/>
      <c r="N401" s="29">
        <f>N402</f>
        <v>0</v>
      </c>
    </row>
    <row r="402" spans="1:14" ht="26.25">
      <c r="A402" s="233"/>
      <c r="B402" s="10"/>
      <c r="C402" s="318"/>
      <c r="D402" s="9" t="s">
        <v>17</v>
      </c>
      <c r="E402" s="198" t="s">
        <v>18</v>
      </c>
      <c r="F402" s="164">
        <v>1200</v>
      </c>
      <c r="G402" s="164">
        <f>G403+G404</f>
        <v>0</v>
      </c>
      <c r="H402" s="164">
        <f>H403+H404</f>
        <v>1200</v>
      </c>
      <c r="I402" s="29">
        <v>0</v>
      </c>
      <c r="J402" s="29"/>
      <c r="K402" s="29">
        <v>0</v>
      </c>
      <c r="L402" s="8">
        <f>L403+L404</f>
        <v>0</v>
      </c>
      <c r="M402" s="29"/>
      <c r="N402" s="8">
        <f>N403+N404</f>
        <v>0</v>
      </c>
    </row>
    <row r="403" spans="1:14">
      <c r="A403" s="233"/>
      <c r="B403" s="10"/>
      <c r="C403" s="317"/>
      <c r="D403" s="10"/>
      <c r="E403" s="209" t="s">
        <v>192</v>
      </c>
      <c r="F403" s="164">
        <v>900</v>
      </c>
      <c r="G403" s="164"/>
      <c r="H403" s="164">
        <v>900</v>
      </c>
      <c r="I403" s="29">
        <v>0</v>
      </c>
      <c r="J403" s="29"/>
      <c r="K403" s="29">
        <v>0</v>
      </c>
      <c r="L403" s="8">
        <v>0</v>
      </c>
      <c r="M403" s="29"/>
      <c r="N403" s="8">
        <v>0</v>
      </c>
    </row>
    <row r="404" spans="1:14">
      <c r="A404" s="233"/>
      <c r="B404" s="10"/>
      <c r="C404" s="317"/>
      <c r="D404" s="10"/>
      <c r="E404" s="209" t="s">
        <v>193</v>
      </c>
      <c r="F404" s="164">
        <v>300</v>
      </c>
      <c r="G404" s="164"/>
      <c r="H404" s="164">
        <v>300</v>
      </c>
      <c r="I404" s="29">
        <v>0</v>
      </c>
      <c r="J404" s="29"/>
      <c r="K404" s="29">
        <v>0</v>
      </c>
      <c r="L404" s="8">
        <v>0</v>
      </c>
      <c r="M404" s="29"/>
      <c r="N404" s="8">
        <v>0</v>
      </c>
    </row>
    <row r="405" spans="1:14">
      <c r="A405" s="233"/>
      <c r="B405" s="10"/>
      <c r="C405" s="317" t="s">
        <v>504</v>
      </c>
      <c r="D405" s="9"/>
      <c r="E405" s="28" t="s">
        <v>888</v>
      </c>
      <c r="F405" s="8">
        <f>F406</f>
        <v>2691.6</v>
      </c>
      <c r="G405" s="8"/>
      <c r="H405" s="8">
        <f>H406</f>
        <v>2691.6</v>
      </c>
      <c r="I405" s="8">
        <v>0</v>
      </c>
      <c r="J405" s="8"/>
      <c r="K405" s="8">
        <v>0</v>
      </c>
      <c r="L405" s="8">
        <v>0</v>
      </c>
      <c r="M405" s="8"/>
      <c r="N405" s="8">
        <v>0</v>
      </c>
    </row>
    <row r="406" spans="1:14" ht="25.5">
      <c r="A406" s="233"/>
      <c r="B406" s="10"/>
      <c r="C406" s="318"/>
      <c r="D406" s="9" t="s">
        <v>17</v>
      </c>
      <c r="E406" s="28" t="s">
        <v>18</v>
      </c>
      <c r="F406" s="8">
        <v>2691.6</v>
      </c>
      <c r="G406" s="8"/>
      <c r="H406" s="8">
        <v>2691.6</v>
      </c>
      <c r="I406" s="8">
        <v>0</v>
      </c>
      <c r="J406" s="8"/>
      <c r="K406" s="8">
        <v>0</v>
      </c>
      <c r="L406" s="8">
        <v>0</v>
      </c>
      <c r="M406" s="8"/>
      <c r="N406" s="8">
        <v>0</v>
      </c>
    </row>
    <row r="407" spans="1:14" ht="25.5">
      <c r="A407" s="233"/>
      <c r="B407" s="10"/>
      <c r="C407" s="317" t="s">
        <v>728</v>
      </c>
      <c r="D407" s="9"/>
      <c r="E407" s="28" t="s">
        <v>1159</v>
      </c>
      <c r="F407" s="8">
        <f>F408</f>
        <v>2264</v>
      </c>
      <c r="G407" s="8"/>
      <c r="H407" s="8">
        <f>H408</f>
        <v>2264</v>
      </c>
      <c r="I407" s="8">
        <v>0</v>
      </c>
      <c r="J407" s="8"/>
      <c r="K407" s="8">
        <v>0</v>
      </c>
      <c r="L407" s="8">
        <v>0</v>
      </c>
      <c r="M407" s="8"/>
      <c r="N407" s="8">
        <v>0</v>
      </c>
    </row>
    <row r="408" spans="1:14" ht="25.5">
      <c r="A408" s="233"/>
      <c r="B408" s="10"/>
      <c r="C408" s="318"/>
      <c r="D408" s="9" t="s">
        <v>17</v>
      </c>
      <c r="E408" s="28" t="s">
        <v>18</v>
      </c>
      <c r="F408" s="8">
        <v>2264</v>
      </c>
      <c r="G408" s="8"/>
      <c r="H408" s="8">
        <v>2264</v>
      </c>
      <c r="I408" s="8">
        <v>0</v>
      </c>
      <c r="J408" s="8"/>
      <c r="K408" s="8">
        <v>0</v>
      </c>
      <c r="L408" s="8">
        <v>0</v>
      </c>
      <c r="M408" s="8"/>
      <c r="N408" s="8">
        <v>0</v>
      </c>
    </row>
    <row r="409" spans="1:14" ht="26.25">
      <c r="A409" s="233"/>
      <c r="B409" s="10"/>
      <c r="C409" s="32" t="s">
        <v>794</v>
      </c>
      <c r="D409" s="15"/>
      <c r="E409" s="13" t="s">
        <v>787</v>
      </c>
      <c r="F409" s="29">
        <f>F410</f>
        <v>2746.1</v>
      </c>
      <c r="G409" s="29">
        <f>G410</f>
        <v>0</v>
      </c>
      <c r="H409" s="29">
        <f>H410</f>
        <v>2746.1</v>
      </c>
      <c r="I409" s="29">
        <f>I410</f>
        <v>0</v>
      </c>
      <c r="J409" s="29"/>
      <c r="K409" s="29">
        <f>K410</f>
        <v>0</v>
      </c>
      <c r="L409" s="29">
        <f>L410</f>
        <v>0</v>
      </c>
      <c r="M409" s="29"/>
      <c r="N409" s="29">
        <f>N410</f>
        <v>0</v>
      </c>
    </row>
    <row r="410" spans="1:14" ht="25.5">
      <c r="A410" s="233"/>
      <c r="B410" s="10"/>
      <c r="C410" s="234"/>
      <c r="D410" s="9" t="s">
        <v>17</v>
      </c>
      <c r="E410" s="28" t="s">
        <v>18</v>
      </c>
      <c r="F410" s="8">
        <f>SUM(F411:F412)</f>
        <v>2746.1</v>
      </c>
      <c r="G410" s="8">
        <f>SUM(G411:G412)</f>
        <v>0</v>
      </c>
      <c r="H410" s="8">
        <f>SUM(H411:H412)</f>
        <v>2746.1</v>
      </c>
      <c r="I410" s="8">
        <v>0</v>
      </c>
      <c r="J410" s="8"/>
      <c r="K410" s="8">
        <v>0</v>
      </c>
      <c r="L410" s="8">
        <v>0</v>
      </c>
      <c r="M410" s="8"/>
      <c r="N410" s="8">
        <v>0</v>
      </c>
    </row>
    <row r="411" spans="1:14">
      <c r="A411" s="233"/>
      <c r="B411" s="10"/>
      <c r="C411" s="234"/>
      <c r="D411" s="9"/>
      <c r="E411" s="209" t="s">
        <v>193</v>
      </c>
      <c r="F411" s="8">
        <v>1746.1</v>
      </c>
      <c r="G411" s="8"/>
      <c r="H411" s="8">
        <v>1746.1</v>
      </c>
      <c r="I411" s="8"/>
      <c r="J411" s="8"/>
      <c r="K411" s="8">
        <v>0</v>
      </c>
      <c r="L411" s="8"/>
      <c r="M411" s="8"/>
      <c r="N411" s="8">
        <v>0</v>
      </c>
    </row>
    <row r="412" spans="1:14">
      <c r="A412" s="233"/>
      <c r="B412" s="10"/>
      <c r="C412" s="234"/>
      <c r="D412" s="9"/>
      <c r="E412" s="163" t="s">
        <v>1153</v>
      </c>
      <c r="F412" s="8">
        <v>1000</v>
      </c>
      <c r="G412" s="8"/>
      <c r="H412" s="8">
        <v>1000</v>
      </c>
      <c r="I412" s="8"/>
      <c r="J412" s="8"/>
      <c r="K412" s="8">
        <v>0</v>
      </c>
      <c r="L412" s="8"/>
      <c r="M412" s="8"/>
      <c r="N412" s="8">
        <v>0</v>
      </c>
    </row>
    <row r="413" spans="1:14" ht="39">
      <c r="A413" s="233"/>
      <c r="B413" s="10"/>
      <c r="C413" s="32" t="s">
        <v>795</v>
      </c>
      <c r="D413" s="14"/>
      <c r="E413" s="198" t="s">
        <v>1073</v>
      </c>
      <c r="F413" s="29">
        <f>F414</f>
        <v>600</v>
      </c>
      <c r="G413" s="29"/>
      <c r="H413" s="29">
        <f>H414</f>
        <v>600</v>
      </c>
      <c r="I413" s="8">
        <v>0</v>
      </c>
      <c r="J413" s="8"/>
      <c r="K413" s="8">
        <v>0</v>
      </c>
      <c r="L413" s="8">
        <v>0</v>
      </c>
      <c r="M413" s="8"/>
      <c r="N413" s="8">
        <v>0</v>
      </c>
    </row>
    <row r="414" spans="1:14" ht="26.25">
      <c r="A414" s="233"/>
      <c r="B414" s="10"/>
      <c r="C414" s="15"/>
      <c r="D414" s="14" t="s">
        <v>17</v>
      </c>
      <c r="E414" s="4" t="s">
        <v>18</v>
      </c>
      <c r="F414" s="29">
        <v>600</v>
      </c>
      <c r="G414" s="29"/>
      <c r="H414" s="29">
        <v>600</v>
      </c>
      <c r="I414" s="8">
        <v>0</v>
      </c>
      <c r="J414" s="8"/>
      <c r="K414" s="8">
        <v>0</v>
      </c>
      <c r="L414" s="8">
        <v>0</v>
      </c>
      <c r="M414" s="8"/>
      <c r="N414" s="8">
        <v>0</v>
      </c>
    </row>
    <row r="415" spans="1:14">
      <c r="A415" s="248"/>
      <c r="B415" s="34"/>
      <c r="C415" s="249" t="s">
        <v>278</v>
      </c>
      <c r="D415" s="259"/>
      <c r="E415" s="257" t="s">
        <v>279</v>
      </c>
      <c r="F415" s="251">
        <f>F416+F424+F418</f>
        <v>4209.2809999999999</v>
      </c>
      <c r="G415" s="251">
        <f>G416+G418+G426</f>
        <v>343.7</v>
      </c>
      <c r="H415" s="251">
        <f>H416+H424+H418+H426</f>
        <v>4552.9809999999998</v>
      </c>
      <c r="I415" s="251">
        <f>I416+I424</f>
        <v>0</v>
      </c>
      <c r="J415" s="251"/>
      <c r="K415" s="251">
        <f>K416+K424</f>
        <v>0</v>
      </c>
      <c r="L415" s="251">
        <f>L416+L424</f>
        <v>0</v>
      </c>
      <c r="M415" s="251"/>
      <c r="N415" s="251">
        <f>N416+N424</f>
        <v>0</v>
      </c>
    </row>
    <row r="416" spans="1:14">
      <c r="A416" s="233"/>
      <c r="B416" s="10"/>
      <c r="C416" s="317" t="s">
        <v>280</v>
      </c>
      <c r="D416" s="10"/>
      <c r="E416" s="28" t="s">
        <v>281</v>
      </c>
      <c r="F416" s="452">
        <f>F417</f>
        <v>226.3</v>
      </c>
      <c r="G416" s="452">
        <f>G417</f>
        <v>-226.3</v>
      </c>
      <c r="H416" s="452">
        <f>H417</f>
        <v>0</v>
      </c>
      <c r="I416" s="452">
        <f>I417</f>
        <v>0</v>
      </c>
      <c r="J416" s="452"/>
      <c r="K416" s="452">
        <f>K417</f>
        <v>0</v>
      </c>
      <c r="L416" s="452">
        <f>L417</f>
        <v>0</v>
      </c>
      <c r="M416" s="452"/>
      <c r="N416" s="452">
        <f>N417</f>
        <v>0</v>
      </c>
    </row>
    <row r="417" spans="1:14" ht="25.5">
      <c r="A417" s="233"/>
      <c r="B417" s="10"/>
      <c r="C417" s="318"/>
      <c r="D417" s="9" t="s">
        <v>17</v>
      </c>
      <c r="E417" s="28" t="s">
        <v>18</v>
      </c>
      <c r="F417" s="452">
        <v>226.3</v>
      </c>
      <c r="G417" s="186">
        <v>-226.3</v>
      </c>
      <c r="H417" s="452">
        <f>SUM(F417:G417)</f>
        <v>0</v>
      </c>
      <c r="I417" s="38">
        <v>0</v>
      </c>
      <c r="J417" s="38"/>
      <c r="K417" s="38">
        <v>0</v>
      </c>
      <c r="L417" s="452">
        <v>0</v>
      </c>
      <c r="M417" s="38"/>
      <c r="N417" s="452">
        <v>0</v>
      </c>
    </row>
    <row r="418" spans="1:14" ht="39">
      <c r="A418" s="233"/>
      <c r="B418" s="10"/>
      <c r="C418" s="161" t="s">
        <v>1133</v>
      </c>
      <c r="D418" s="197"/>
      <c r="E418" s="198" t="s">
        <v>1134</v>
      </c>
      <c r="F418" s="452">
        <v>2982.9810000000002</v>
      </c>
      <c r="G418" s="186"/>
      <c r="H418" s="186">
        <f>H419+H422</f>
        <v>2982.9810000000002</v>
      </c>
      <c r="I418" s="38"/>
      <c r="J418" s="38"/>
      <c r="K418" s="38">
        <v>0</v>
      </c>
      <c r="L418" s="452"/>
      <c r="M418" s="38"/>
      <c r="N418" s="452">
        <v>0</v>
      </c>
    </row>
    <row r="419" spans="1:14" ht="26.25">
      <c r="A419" s="233"/>
      <c r="B419" s="10"/>
      <c r="C419" s="162"/>
      <c r="D419" s="197" t="s">
        <v>17</v>
      </c>
      <c r="E419" s="198" t="s">
        <v>18</v>
      </c>
      <c r="F419" s="448">
        <v>1593.8240000000001</v>
      </c>
      <c r="G419" s="449"/>
      <c r="H419" s="186">
        <f>H420+H421</f>
        <v>1593.8240000000001</v>
      </c>
      <c r="I419" s="29"/>
      <c r="J419" s="29"/>
      <c r="K419" s="29">
        <v>0</v>
      </c>
      <c r="L419" s="8"/>
      <c r="M419" s="29"/>
      <c r="N419" s="8">
        <v>0</v>
      </c>
    </row>
    <row r="420" spans="1:14">
      <c r="A420" s="233"/>
      <c r="B420" s="10"/>
      <c r="C420" s="162"/>
      <c r="D420" s="197"/>
      <c r="E420" s="209" t="s">
        <v>192</v>
      </c>
      <c r="F420" s="8">
        <v>1195.3679999999999</v>
      </c>
      <c r="G420" s="186"/>
      <c r="H420" s="186">
        <v>1195.3679999999999</v>
      </c>
      <c r="I420" s="29"/>
      <c r="J420" s="29"/>
      <c r="K420" s="29">
        <v>0</v>
      </c>
      <c r="L420" s="8"/>
      <c r="M420" s="29"/>
      <c r="N420" s="8">
        <v>0</v>
      </c>
    </row>
    <row r="421" spans="1:14">
      <c r="A421" s="233"/>
      <c r="B421" s="10"/>
      <c r="C421" s="162"/>
      <c r="D421" s="197"/>
      <c r="E421" s="209" t="s">
        <v>193</v>
      </c>
      <c r="F421" s="8">
        <v>398.45600000000002</v>
      </c>
      <c r="G421" s="186"/>
      <c r="H421" s="186">
        <v>398.45600000000002</v>
      </c>
      <c r="I421" s="29"/>
      <c r="J421" s="29"/>
      <c r="K421" s="29">
        <v>0</v>
      </c>
      <c r="L421" s="8"/>
      <c r="M421" s="29"/>
      <c r="N421" s="8">
        <v>0</v>
      </c>
    </row>
    <row r="422" spans="1:14">
      <c r="A422" s="233"/>
      <c r="B422" s="10"/>
      <c r="C422" s="162"/>
      <c r="D422" s="197" t="s">
        <v>32</v>
      </c>
      <c r="E422" s="163" t="s">
        <v>33</v>
      </c>
      <c r="F422" s="8">
        <v>1389.1570000000002</v>
      </c>
      <c r="G422" s="186"/>
      <c r="H422" s="186">
        <f>2584.525-1195.368</f>
        <v>1389.1570000000002</v>
      </c>
      <c r="I422" s="29"/>
      <c r="J422" s="29"/>
      <c r="K422" s="29">
        <v>0</v>
      </c>
      <c r="L422" s="8"/>
      <c r="M422" s="29"/>
      <c r="N422" s="8">
        <v>0</v>
      </c>
    </row>
    <row r="423" spans="1:14">
      <c r="A423" s="233"/>
      <c r="B423" s="10"/>
      <c r="C423" s="162"/>
      <c r="D423" s="197"/>
      <c r="E423" s="209" t="s">
        <v>192</v>
      </c>
      <c r="F423" s="8">
        <v>1389.1570000000002</v>
      </c>
      <c r="G423" s="186"/>
      <c r="H423" s="186">
        <f>2584.525-1195.368</f>
        <v>1389.1570000000002</v>
      </c>
      <c r="I423" s="29"/>
      <c r="J423" s="29"/>
      <c r="K423" s="29">
        <v>0</v>
      </c>
      <c r="L423" s="8"/>
      <c r="M423" s="29"/>
      <c r="N423" s="8">
        <v>0</v>
      </c>
    </row>
    <row r="424" spans="1:14">
      <c r="A424" s="233"/>
      <c r="B424" s="10"/>
      <c r="C424" s="267" t="s">
        <v>286</v>
      </c>
      <c r="D424" s="9"/>
      <c r="E424" s="28" t="s">
        <v>287</v>
      </c>
      <c r="F424" s="8">
        <f>F425</f>
        <v>1000</v>
      </c>
      <c r="G424" s="8"/>
      <c r="H424" s="8">
        <f>H425</f>
        <v>1000</v>
      </c>
      <c r="I424" s="8">
        <f>I425</f>
        <v>0</v>
      </c>
      <c r="J424" s="8"/>
      <c r="K424" s="8">
        <f>K425</f>
        <v>0</v>
      </c>
      <c r="L424" s="8">
        <f>L425</f>
        <v>0</v>
      </c>
      <c r="M424" s="8"/>
      <c r="N424" s="8">
        <f>N425</f>
        <v>0</v>
      </c>
    </row>
    <row r="425" spans="1:14" ht="25.5">
      <c r="A425" s="233"/>
      <c r="B425" s="10"/>
      <c r="C425" s="317"/>
      <c r="D425" s="9" t="s">
        <v>17</v>
      </c>
      <c r="E425" s="28" t="s">
        <v>18</v>
      </c>
      <c r="F425" s="8">
        <v>1000</v>
      </c>
      <c r="G425" s="8"/>
      <c r="H425" s="8">
        <v>1000</v>
      </c>
      <c r="I425" s="8">
        <v>0</v>
      </c>
      <c r="J425" s="8"/>
      <c r="K425" s="8">
        <v>0</v>
      </c>
      <c r="L425" s="8">
        <v>0</v>
      </c>
      <c r="M425" s="8"/>
      <c r="N425" s="8">
        <v>0</v>
      </c>
    </row>
    <row r="426" spans="1:14" ht="25.5">
      <c r="A426" s="233"/>
      <c r="B426" s="10"/>
      <c r="C426" s="9" t="s">
        <v>1231</v>
      </c>
      <c r="D426" s="27"/>
      <c r="E426" s="30" t="s">
        <v>1164</v>
      </c>
      <c r="F426" s="453"/>
      <c r="G426" s="453">
        <f>G427</f>
        <v>570</v>
      </c>
      <c r="H426" s="453">
        <f>H427</f>
        <v>570</v>
      </c>
      <c r="I426" s="453"/>
      <c r="J426" s="453"/>
      <c r="K426" s="453"/>
      <c r="L426" s="453"/>
      <c r="M426" s="453"/>
      <c r="N426" s="453"/>
    </row>
    <row r="427" spans="1:14" ht="25.5">
      <c r="A427" s="233"/>
      <c r="B427" s="10"/>
      <c r="C427" s="200"/>
      <c r="D427" s="210" t="s">
        <v>17</v>
      </c>
      <c r="E427" s="192" t="s">
        <v>18</v>
      </c>
      <c r="F427" s="453"/>
      <c r="G427" s="453">
        <v>570</v>
      </c>
      <c r="H427" s="453">
        <v>570</v>
      </c>
      <c r="I427" s="453"/>
      <c r="J427" s="453"/>
      <c r="K427" s="453"/>
      <c r="L427" s="453"/>
      <c r="M427" s="453"/>
      <c r="N427" s="453"/>
    </row>
    <row r="428" spans="1:14" ht="25.5">
      <c r="A428" s="298"/>
      <c r="B428" s="312"/>
      <c r="C428" s="313" t="s">
        <v>295</v>
      </c>
      <c r="D428" s="312"/>
      <c r="E428" s="314" t="s">
        <v>296</v>
      </c>
      <c r="F428" s="327">
        <f>F432+F438+F429</f>
        <v>8989.134</v>
      </c>
      <c r="G428" s="327">
        <f>G432+G438+G429</f>
        <v>0</v>
      </c>
      <c r="H428" s="327">
        <f>H432+H438+H429</f>
        <v>8989.1329999999998</v>
      </c>
      <c r="I428" s="327">
        <f>I432+I438</f>
        <v>9235.5999999999985</v>
      </c>
      <c r="J428" s="327"/>
      <c r="K428" s="327">
        <f>K432+K438</f>
        <v>9235.5999999999985</v>
      </c>
      <c r="L428" s="327">
        <f>L432+L438</f>
        <v>9936.2000000000007</v>
      </c>
      <c r="M428" s="327"/>
      <c r="N428" s="327">
        <f>N432+N438</f>
        <v>9936.2000000000007</v>
      </c>
    </row>
    <row r="429" spans="1:14" ht="38.25">
      <c r="A429" s="248"/>
      <c r="B429" s="34"/>
      <c r="C429" s="249" t="s">
        <v>1143</v>
      </c>
      <c r="D429" s="34"/>
      <c r="E429" s="257" t="s">
        <v>1144</v>
      </c>
      <c r="F429" s="251">
        <f>F430</f>
        <v>20.401</v>
      </c>
      <c r="G429" s="251"/>
      <c r="H429" s="251">
        <f>H430</f>
        <v>20.399999999999999</v>
      </c>
      <c r="I429" s="251"/>
      <c r="J429" s="251"/>
      <c r="K429" s="251">
        <v>0</v>
      </c>
      <c r="L429" s="251"/>
      <c r="M429" s="251"/>
      <c r="N429" s="251">
        <v>0</v>
      </c>
    </row>
    <row r="430" spans="1:14" ht="26.25">
      <c r="A430" s="233"/>
      <c r="B430" s="7"/>
      <c r="C430" s="27" t="s">
        <v>1142</v>
      </c>
      <c r="D430" s="7"/>
      <c r="E430" s="211" t="s">
        <v>1145</v>
      </c>
      <c r="F430" s="447">
        <f>F431</f>
        <v>20.401</v>
      </c>
      <c r="G430" s="447"/>
      <c r="H430" s="447">
        <f>H431</f>
        <v>20.399999999999999</v>
      </c>
      <c r="I430" s="446"/>
      <c r="J430" s="446"/>
      <c r="K430" s="446">
        <v>0</v>
      </c>
      <c r="L430" s="446"/>
      <c r="M430" s="446"/>
      <c r="N430" s="446">
        <v>0</v>
      </c>
    </row>
    <row r="431" spans="1:14" ht="25.5">
      <c r="A431" s="233"/>
      <c r="B431" s="7"/>
      <c r="C431" s="7"/>
      <c r="D431" s="27" t="s">
        <v>17</v>
      </c>
      <c r="E431" s="28" t="s">
        <v>18</v>
      </c>
      <c r="F431" s="447">
        <v>20.401</v>
      </c>
      <c r="G431" s="447"/>
      <c r="H431" s="447">
        <v>20.399999999999999</v>
      </c>
      <c r="I431" s="446"/>
      <c r="J431" s="446"/>
      <c r="K431" s="446">
        <v>0</v>
      </c>
      <c r="L431" s="446"/>
      <c r="M431" s="446"/>
      <c r="N431" s="446">
        <v>0</v>
      </c>
    </row>
    <row r="432" spans="1:14" ht="25.5">
      <c r="A432" s="248"/>
      <c r="B432" s="34"/>
      <c r="C432" s="249" t="s">
        <v>297</v>
      </c>
      <c r="D432" s="34"/>
      <c r="E432" s="257" t="s">
        <v>298</v>
      </c>
      <c r="F432" s="251">
        <f t="shared" ref="F432:N433" si="64">F433</f>
        <v>6638.6330000000007</v>
      </c>
      <c r="G432" s="251">
        <f t="shared" si="64"/>
        <v>0</v>
      </c>
      <c r="H432" s="251">
        <f t="shared" si="64"/>
        <v>6638.6330000000007</v>
      </c>
      <c r="I432" s="251">
        <f t="shared" si="64"/>
        <v>6638.7</v>
      </c>
      <c r="J432" s="251"/>
      <c r="K432" s="251">
        <f t="shared" si="64"/>
        <v>6638.7</v>
      </c>
      <c r="L432" s="251">
        <f t="shared" si="64"/>
        <v>7376.2</v>
      </c>
      <c r="M432" s="251"/>
      <c r="N432" s="251">
        <f t="shared" si="64"/>
        <v>7376.2</v>
      </c>
    </row>
    <row r="433" spans="1:14" ht="26.25">
      <c r="A433" s="233"/>
      <c r="B433" s="7"/>
      <c r="C433" s="252" t="s">
        <v>299</v>
      </c>
      <c r="D433" s="7"/>
      <c r="E433" s="211" t="s">
        <v>1046</v>
      </c>
      <c r="F433" s="29">
        <f t="shared" si="64"/>
        <v>6638.6330000000007</v>
      </c>
      <c r="G433" s="29">
        <f t="shared" si="64"/>
        <v>0</v>
      </c>
      <c r="H433" s="29">
        <f t="shared" si="64"/>
        <v>6638.6330000000007</v>
      </c>
      <c r="I433" s="29">
        <f t="shared" si="64"/>
        <v>6638.7</v>
      </c>
      <c r="J433" s="29"/>
      <c r="K433" s="29">
        <f t="shared" si="64"/>
        <v>6638.7</v>
      </c>
      <c r="L433" s="29">
        <f t="shared" si="64"/>
        <v>7376.2</v>
      </c>
      <c r="M433" s="29"/>
      <c r="N433" s="29">
        <f t="shared" si="64"/>
        <v>7376.2</v>
      </c>
    </row>
    <row r="434" spans="1:14" ht="25.5">
      <c r="A434" s="233"/>
      <c r="B434" s="7"/>
      <c r="C434" s="234"/>
      <c r="D434" s="27" t="s">
        <v>17</v>
      </c>
      <c r="E434" s="28" t="s">
        <v>18</v>
      </c>
      <c r="F434" s="29">
        <f>F435+F436+F437</f>
        <v>6638.6330000000007</v>
      </c>
      <c r="G434" s="164">
        <f>G435+G436+G437</f>
        <v>0</v>
      </c>
      <c r="H434" s="38">
        <f t="shared" ref="H434:H436" si="65">SUM(F434:G434)</f>
        <v>6638.6330000000007</v>
      </c>
      <c r="I434" s="29">
        <f>I435+I436+I437</f>
        <v>6638.7</v>
      </c>
      <c r="J434" s="29"/>
      <c r="K434" s="29">
        <f>K435+K436+K437</f>
        <v>6638.7</v>
      </c>
      <c r="L434" s="29">
        <f>L435+L436+L437</f>
        <v>7376.2</v>
      </c>
      <c r="M434" s="29"/>
      <c r="N434" s="29">
        <f>N435+N436+N437</f>
        <v>7376.2</v>
      </c>
    </row>
    <row r="435" spans="1:14">
      <c r="A435" s="233"/>
      <c r="B435" s="7"/>
      <c r="C435" s="252"/>
      <c r="D435" s="7"/>
      <c r="E435" s="30" t="s">
        <v>267</v>
      </c>
      <c r="F435" s="38">
        <v>5676.0700000000006</v>
      </c>
      <c r="G435" s="164"/>
      <c r="H435" s="38">
        <f t="shared" si="65"/>
        <v>5676.0700000000006</v>
      </c>
      <c r="I435" s="38">
        <v>5676.1</v>
      </c>
      <c r="J435" s="38"/>
      <c r="K435" s="38">
        <v>5676.1</v>
      </c>
      <c r="L435" s="38">
        <v>6306.7</v>
      </c>
      <c r="M435" s="38"/>
      <c r="N435" s="38">
        <v>6306.7</v>
      </c>
    </row>
    <row r="436" spans="1:14">
      <c r="A436" s="233"/>
      <c r="B436" s="7"/>
      <c r="C436" s="252"/>
      <c r="D436" s="7"/>
      <c r="E436" s="28" t="s">
        <v>256</v>
      </c>
      <c r="F436" s="38">
        <v>298.7</v>
      </c>
      <c r="G436" s="164"/>
      <c r="H436" s="38">
        <f t="shared" si="65"/>
        <v>298.7</v>
      </c>
      <c r="I436" s="38">
        <v>298.7</v>
      </c>
      <c r="J436" s="38"/>
      <c r="K436" s="38">
        <v>298.7</v>
      </c>
      <c r="L436" s="38">
        <v>331.9</v>
      </c>
      <c r="M436" s="38"/>
      <c r="N436" s="38">
        <v>331.9</v>
      </c>
    </row>
    <row r="437" spans="1:14">
      <c r="A437" s="233"/>
      <c r="B437" s="7"/>
      <c r="C437" s="234"/>
      <c r="D437" s="27"/>
      <c r="E437" s="30" t="s">
        <v>193</v>
      </c>
      <c r="F437" s="38">
        <v>663.86299999999994</v>
      </c>
      <c r="G437" s="164"/>
      <c r="H437" s="38">
        <f>SUM(F437:G437)</f>
        <v>663.86299999999994</v>
      </c>
      <c r="I437" s="38">
        <v>663.9</v>
      </c>
      <c r="J437" s="38"/>
      <c r="K437" s="38">
        <v>663.9</v>
      </c>
      <c r="L437" s="38">
        <v>737.6</v>
      </c>
      <c r="M437" s="38"/>
      <c r="N437" s="38">
        <v>737.6</v>
      </c>
    </row>
    <row r="438" spans="1:14" ht="25.5">
      <c r="A438" s="248"/>
      <c r="B438" s="34"/>
      <c r="C438" s="249" t="s">
        <v>783</v>
      </c>
      <c r="D438" s="34"/>
      <c r="E438" s="257" t="s">
        <v>298</v>
      </c>
      <c r="F438" s="251">
        <f>SUM(F439)</f>
        <v>2330.1</v>
      </c>
      <c r="G438" s="251">
        <f>SUM(G439)</f>
        <v>0</v>
      </c>
      <c r="H438" s="251">
        <f>SUM(H439)</f>
        <v>2330.1</v>
      </c>
      <c r="I438" s="251">
        <f>SUM(I439)</f>
        <v>2596.8999999999996</v>
      </c>
      <c r="J438" s="251"/>
      <c r="K438" s="251">
        <f>SUM(K439)</f>
        <v>2596.8999999999996</v>
      </c>
      <c r="L438" s="251">
        <f>SUM(L439)</f>
        <v>2560</v>
      </c>
      <c r="M438" s="251"/>
      <c r="N438" s="251">
        <f>SUM(N439)</f>
        <v>2560</v>
      </c>
    </row>
    <row r="439" spans="1:14" ht="39">
      <c r="A439" s="233"/>
      <c r="B439" s="7"/>
      <c r="C439" s="32" t="s">
        <v>784</v>
      </c>
      <c r="D439" s="33"/>
      <c r="E439" s="6" t="s">
        <v>785</v>
      </c>
      <c r="F439" s="38">
        <f>F440</f>
        <v>2330.1</v>
      </c>
      <c r="G439" s="38">
        <f>G440</f>
        <v>0</v>
      </c>
      <c r="H439" s="38">
        <f>H440</f>
        <v>2330.1</v>
      </c>
      <c r="I439" s="38">
        <f>I440</f>
        <v>2596.8999999999996</v>
      </c>
      <c r="J439" s="38"/>
      <c r="K439" s="38">
        <f>K440</f>
        <v>2596.8999999999996</v>
      </c>
      <c r="L439" s="38">
        <f>L440</f>
        <v>2560</v>
      </c>
      <c r="M439" s="38"/>
      <c r="N439" s="38">
        <f>N440</f>
        <v>2560</v>
      </c>
    </row>
    <row r="440" spans="1:14" ht="26.25">
      <c r="A440" s="233"/>
      <c r="B440" s="7"/>
      <c r="C440" s="33"/>
      <c r="D440" s="32" t="s">
        <v>17</v>
      </c>
      <c r="E440" s="26" t="s">
        <v>18</v>
      </c>
      <c r="F440" s="38">
        <f>F441+F442</f>
        <v>2330.1</v>
      </c>
      <c r="G440" s="38">
        <f>G441+G442</f>
        <v>0</v>
      </c>
      <c r="H440" s="38">
        <f>H441+H442</f>
        <v>2330.1</v>
      </c>
      <c r="I440" s="38">
        <f>I441+I442</f>
        <v>2596.8999999999996</v>
      </c>
      <c r="J440" s="38"/>
      <c r="K440" s="38">
        <f>K441+K442</f>
        <v>2596.8999999999996</v>
      </c>
      <c r="L440" s="38">
        <f>L441+L442</f>
        <v>2560</v>
      </c>
      <c r="M440" s="38"/>
      <c r="N440" s="38">
        <f>N441+N442</f>
        <v>2560</v>
      </c>
    </row>
    <row r="441" spans="1:14">
      <c r="A441" s="233"/>
      <c r="B441" s="7"/>
      <c r="C441" s="32"/>
      <c r="D441" s="33"/>
      <c r="E441" s="26" t="s">
        <v>256</v>
      </c>
      <c r="F441" s="38">
        <v>2097.1</v>
      </c>
      <c r="G441" s="38"/>
      <c r="H441" s="38">
        <v>2097.1</v>
      </c>
      <c r="I441" s="38">
        <v>2337.1999999999998</v>
      </c>
      <c r="J441" s="38"/>
      <c r="K441" s="38">
        <v>2337.1999999999998</v>
      </c>
      <c r="L441" s="38">
        <v>2304</v>
      </c>
      <c r="M441" s="38"/>
      <c r="N441" s="38">
        <v>2304</v>
      </c>
    </row>
    <row r="442" spans="1:14">
      <c r="A442" s="233"/>
      <c r="B442" s="7"/>
      <c r="C442" s="33"/>
      <c r="D442" s="32"/>
      <c r="E442" s="6" t="s">
        <v>193</v>
      </c>
      <c r="F442" s="38">
        <v>233</v>
      </c>
      <c r="G442" s="38"/>
      <c r="H442" s="38">
        <f>SUM(F442:G442)</f>
        <v>233</v>
      </c>
      <c r="I442" s="38">
        <v>259.7</v>
      </c>
      <c r="J442" s="38"/>
      <c r="K442" s="38">
        <v>259.7</v>
      </c>
      <c r="L442" s="38">
        <v>256</v>
      </c>
      <c r="M442" s="38"/>
      <c r="N442" s="38">
        <v>256</v>
      </c>
    </row>
    <row r="443" spans="1:14">
      <c r="A443" s="233"/>
      <c r="B443" s="7" t="s">
        <v>889</v>
      </c>
      <c r="C443" s="234"/>
      <c r="D443" s="7"/>
      <c r="E443" s="235" t="s">
        <v>890</v>
      </c>
      <c r="F443" s="236">
        <f>F445</f>
        <v>16716.8</v>
      </c>
      <c r="G443" s="236">
        <f>G445</f>
        <v>0</v>
      </c>
      <c r="H443" s="236">
        <f>H445</f>
        <v>16716.8</v>
      </c>
      <c r="I443" s="236">
        <f>I445</f>
        <v>15463.599999999999</v>
      </c>
      <c r="J443" s="236"/>
      <c r="K443" s="236">
        <f>K445</f>
        <v>15463.599999999999</v>
      </c>
      <c r="L443" s="236">
        <f>L445</f>
        <v>15463.599999999999</v>
      </c>
      <c r="M443" s="236"/>
      <c r="N443" s="236">
        <f>N445</f>
        <v>15463.599999999999</v>
      </c>
    </row>
    <row r="444" spans="1:14" ht="25.5">
      <c r="A444" s="233"/>
      <c r="B444" s="7"/>
      <c r="C444" s="234" t="s">
        <v>9</v>
      </c>
      <c r="D444" s="7"/>
      <c r="E444" s="237" t="s">
        <v>10</v>
      </c>
      <c r="F444" s="236">
        <f t="shared" ref="F444:N447" si="66">F445</f>
        <v>16716.8</v>
      </c>
      <c r="G444" s="236">
        <f t="shared" si="66"/>
        <v>0</v>
      </c>
      <c r="H444" s="236">
        <f t="shared" si="66"/>
        <v>16716.8</v>
      </c>
      <c r="I444" s="236">
        <f t="shared" si="66"/>
        <v>15463.599999999999</v>
      </c>
      <c r="J444" s="236"/>
      <c r="K444" s="236">
        <f t="shared" si="66"/>
        <v>15463.599999999999</v>
      </c>
      <c r="L444" s="236">
        <f t="shared" si="66"/>
        <v>15463.599999999999</v>
      </c>
      <c r="M444" s="236"/>
      <c r="N444" s="236">
        <f t="shared" si="66"/>
        <v>15463.599999999999</v>
      </c>
    </row>
    <row r="445" spans="1:14" ht="25.5">
      <c r="A445" s="238"/>
      <c r="B445" s="239"/>
      <c r="C445" s="240" t="s">
        <v>261</v>
      </c>
      <c r="D445" s="239"/>
      <c r="E445" s="309" t="s">
        <v>262</v>
      </c>
      <c r="F445" s="242">
        <f>F446+F453</f>
        <v>16716.8</v>
      </c>
      <c r="G445" s="242">
        <f>G446+G453</f>
        <v>0</v>
      </c>
      <c r="H445" s="242">
        <f>H446+H453</f>
        <v>16716.8</v>
      </c>
      <c r="I445" s="242">
        <f>I446+I453</f>
        <v>15463.599999999999</v>
      </c>
      <c r="J445" s="242"/>
      <c r="K445" s="242">
        <f>K446+K453</f>
        <v>15463.599999999999</v>
      </c>
      <c r="L445" s="242">
        <f>L446+L453</f>
        <v>15463.599999999999</v>
      </c>
      <c r="M445" s="242"/>
      <c r="N445" s="242">
        <f>N446+N453</f>
        <v>15463.599999999999</v>
      </c>
    </row>
    <row r="446" spans="1:14" ht="25.5">
      <c r="A446" s="290"/>
      <c r="B446" s="312"/>
      <c r="C446" s="313" t="s">
        <v>269</v>
      </c>
      <c r="D446" s="312"/>
      <c r="E446" s="314" t="s">
        <v>270</v>
      </c>
      <c r="F446" s="315">
        <f t="shared" si="66"/>
        <v>14309.4</v>
      </c>
      <c r="G446" s="315">
        <f t="shared" si="66"/>
        <v>-2400</v>
      </c>
      <c r="H446" s="315">
        <f t="shared" si="66"/>
        <v>11909.4</v>
      </c>
      <c r="I446" s="315">
        <f t="shared" si="66"/>
        <v>14026.199999999999</v>
      </c>
      <c r="J446" s="315"/>
      <c r="K446" s="315">
        <f t="shared" si="66"/>
        <v>14026.199999999999</v>
      </c>
      <c r="L446" s="315">
        <f t="shared" si="66"/>
        <v>14026.199999999999</v>
      </c>
      <c r="M446" s="315"/>
      <c r="N446" s="315">
        <f t="shared" si="66"/>
        <v>14026.199999999999</v>
      </c>
    </row>
    <row r="447" spans="1:14" ht="38.25" customHeight="1">
      <c r="A447" s="248"/>
      <c r="B447" s="34"/>
      <c r="C447" s="249" t="s">
        <v>288</v>
      </c>
      <c r="D447" s="34"/>
      <c r="E447" s="257" t="s">
        <v>891</v>
      </c>
      <c r="F447" s="251">
        <f t="shared" si="66"/>
        <v>14309.4</v>
      </c>
      <c r="G447" s="251">
        <f t="shared" si="66"/>
        <v>-2400</v>
      </c>
      <c r="H447" s="251">
        <f t="shared" si="66"/>
        <v>11909.4</v>
      </c>
      <c r="I447" s="251">
        <f t="shared" si="66"/>
        <v>14026.199999999999</v>
      </c>
      <c r="J447" s="251"/>
      <c r="K447" s="251">
        <f t="shared" si="66"/>
        <v>14026.199999999999</v>
      </c>
      <c r="L447" s="251">
        <f t="shared" si="66"/>
        <v>14026.199999999999</v>
      </c>
      <c r="M447" s="251"/>
      <c r="N447" s="251">
        <f t="shared" si="66"/>
        <v>14026.199999999999</v>
      </c>
    </row>
    <row r="448" spans="1:14" ht="25.5">
      <c r="A448" s="233"/>
      <c r="B448" s="7"/>
      <c r="C448" s="252" t="s">
        <v>290</v>
      </c>
      <c r="D448" s="7"/>
      <c r="E448" s="277" t="s">
        <v>291</v>
      </c>
      <c r="F448" s="29">
        <f>F449+F450+F452+F451</f>
        <v>14309.4</v>
      </c>
      <c r="G448" s="29">
        <f>G449+G450+G452+G451</f>
        <v>-2400</v>
      </c>
      <c r="H448" s="29">
        <f>H449+H450+H452+H451</f>
        <v>11909.4</v>
      </c>
      <c r="I448" s="29">
        <f>I449+I450+I452</f>
        <v>14026.199999999999</v>
      </c>
      <c r="J448" s="29"/>
      <c r="K448" s="29">
        <f>K449+K450+K452</f>
        <v>14026.199999999999</v>
      </c>
      <c r="L448" s="29">
        <f>L449+L450+L452</f>
        <v>14026.199999999999</v>
      </c>
      <c r="M448" s="29"/>
      <c r="N448" s="29">
        <f>N449+N450+N452</f>
        <v>14026.199999999999</v>
      </c>
    </row>
    <row r="449" spans="1:14" ht="39">
      <c r="A449" s="233"/>
      <c r="B449" s="7"/>
      <c r="C449" s="234"/>
      <c r="D449" s="27" t="s">
        <v>30</v>
      </c>
      <c r="E449" s="26" t="s">
        <v>453</v>
      </c>
      <c r="F449" s="29">
        <v>7111</v>
      </c>
      <c r="G449" s="29">
        <v>-2400</v>
      </c>
      <c r="H449" s="29">
        <f>SUM(F449:G449)</f>
        <v>4711</v>
      </c>
      <c r="I449" s="29">
        <v>7175.9</v>
      </c>
      <c r="J449" s="29"/>
      <c r="K449" s="29">
        <v>7175.9</v>
      </c>
      <c r="L449" s="29">
        <v>7175.9</v>
      </c>
      <c r="M449" s="29"/>
      <c r="N449" s="29">
        <v>7175.9</v>
      </c>
    </row>
    <row r="450" spans="1:14" ht="25.5">
      <c r="A450" s="233"/>
      <c r="B450" s="7"/>
      <c r="C450" s="234"/>
      <c r="D450" s="27" t="s">
        <v>17</v>
      </c>
      <c r="E450" s="28" t="s">
        <v>18</v>
      </c>
      <c r="F450" s="29">
        <v>6793.7</v>
      </c>
      <c r="G450" s="29"/>
      <c r="H450" s="29">
        <v>6793.7</v>
      </c>
      <c r="I450" s="29">
        <v>6793.7</v>
      </c>
      <c r="J450" s="29"/>
      <c r="K450" s="29">
        <v>6793.7</v>
      </c>
      <c r="L450" s="29">
        <v>6793.7</v>
      </c>
      <c r="M450" s="29"/>
      <c r="N450" s="29">
        <v>6793.7</v>
      </c>
    </row>
    <row r="451" spans="1:14">
      <c r="A451" s="233"/>
      <c r="B451" s="7"/>
      <c r="C451" s="234"/>
      <c r="D451" s="27" t="s">
        <v>37</v>
      </c>
      <c r="E451" s="28" t="s">
        <v>38</v>
      </c>
      <c r="F451" s="29">
        <v>119.8</v>
      </c>
      <c r="G451" s="29"/>
      <c r="H451" s="29">
        <f>SUM(F451:G451)</f>
        <v>119.8</v>
      </c>
      <c r="I451" s="29">
        <v>0</v>
      </c>
      <c r="J451" s="29"/>
      <c r="K451" s="29">
        <v>0</v>
      </c>
      <c r="L451" s="29">
        <v>0</v>
      </c>
      <c r="M451" s="29"/>
      <c r="N451" s="29">
        <v>0</v>
      </c>
    </row>
    <row r="452" spans="1:14" ht="15" customHeight="1">
      <c r="A452" s="233"/>
      <c r="B452" s="7"/>
      <c r="C452" s="234"/>
      <c r="D452" s="27" t="s">
        <v>32</v>
      </c>
      <c r="E452" s="28" t="s">
        <v>33</v>
      </c>
      <c r="F452" s="29">
        <v>284.89999999999998</v>
      </c>
      <c r="G452" s="29"/>
      <c r="H452" s="29">
        <v>284.89999999999998</v>
      </c>
      <c r="I452" s="29">
        <v>56.6</v>
      </c>
      <c r="J452" s="29"/>
      <c r="K452" s="29">
        <v>56.6</v>
      </c>
      <c r="L452" s="29">
        <v>56.6</v>
      </c>
      <c r="M452" s="29"/>
      <c r="N452" s="29">
        <v>56.6</v>
      </c>
    </row>
    <row r="453" spans="1:14" ht="15" customHeight="1">
      <c r="A453" s="270"/>
      <c r="B453" s="271"/>
      <c r="C453" s="272" t="s">
        <v>292</v>
      </c>
      <c r="D453" s="271"/>
      <c r="E453" s="319" t="s">
        <v>882</v>
      </c>
      <c r="F453" s="275">
        <f>F454</f>
        <v>2407.4</v>
      </c>
      <c r="G453" s="275">
        <f>G454</f>
        <v>2400</v>
      </c>
      <c r="H453" s="275">
        <f>H454</f>
        <v>4807.3999999999996</v>
      </c>
      <c r="I453" s="275">
        <f t="shared" ref="I453:N453" si="67">I454</f>
        <v>1437.4</v>
      </c>
      <c r="J453" s="275"/>
      <c r="K453" s="275">
        <f t="shared" si="67"/>
        <v>1437.4</v>
      </c>
      <c r="L453" s="275">
        <f t="shared" si="67"/>
        <v>1437.4</v>
      </c>
      <c r="M453" s="275"/>
      <c r="N453" s="275">
        <f t="shared" si="67"/>
        <v>1437.4</v>
      </c>
    </row>
    <row r="454" spans="1:14" ht="25.5">
      <c r="A454" s="248"/>
      <c r="B454" s="34"/>
      <c r="C454" s="249" t="s">
        <v>1021</v>
      </c>
      <c r="D454" s="34"/>
      <c r="E454" s="257" t="s">
        <v>1025</v>
      </c>
      <c r="F454" s="251">
        <f>F455+F457</f>
        <v>2407.4</v>
      </c>
      <c r="G454" s="251">
        <f>G455+G457</f>
        <v>2400</v>
      </c>
      <c r="H454" s="251">
        <f>H455+H457</f>
        <v>4807.3999999999996</v>
      </c>
      <c r="I454" s="251">
        <f>I455</f>
        <v>1437.4</v>
      </c>
      <c r="J454" s="251"/>
      <c r="K454" s="251">
        <f>K455</f>
        <v>1437.4</v>
      </c>
      <c r="L454" s="251">
        <f>L455</f>
        <v>1437.4</v>
      </c>
      <c r="M454" s="251"/>
      <c r="N454" s="251">
        <f>N455</f>
        <v>1437.4</v>
      </c>
    </row>
    <row r="455" spans="1:14" ht="25.5">
      <c r="A455" s="233"/>
      <c r="B455" s="7"/>
      <c r="C455" s="161" t="s">
        <v>1022</v>
      </c>
      <c r="D455" s="161"/>
      <c r="E455" s="268" t="s">
        <v>1024</v>
      </c>
      <c r="F455" s="164">
        <f>F456</f>
        <v>1437.4</v>
      </c>
      <c r="G455" s="164">
        <f>G456</f>
        <v>2400</v>
      </c>
      <c r="H455" s="164">
        <f>H456</f>
        <v>3837.4</v>
      </c>
      <c r="I455" s="164">
        <f t="shared" ref="I455:N455" si="68">I456</f>
        <v>1437.4</v>
      </c>
      <c r="J455" s="164"/>
      <c r="K455" s="164">
        <f t="shared" si="68"/>
        <v>1437.4</v>
      </c>
      <c r="L455" s="164">
        <f t="shared" si="68"/>
        <v>1437.4</v>
      </c>
      <c r="M455" s="164"/>
      <c r="N455" s="164">
        <f t="shared" si="68"/>
        <v>1437.4</v>
      </c>
    </row>
    <row r="456" spans="1:14" ht="25.5">
      <c r="A456" s="233"/>
      <c r="B456" s="7"/>
      <c r="C456" s="161"/>
      <c r="D456" s="161" t="s">
        <v>64</v>
      </c>
      <c r="E456" s="28" t="s">
        <v>65</v>
      </c>
      <c r="F456" s="164">
        <v>1437.4</v>
      </c>
      <c r="G456" s="164">
        <v>2400</v>
      </c>
      <c r="H456" s="164">
        <f>SUM(F456:G456)</f>
        <v>3837.4</v>
      </c>
      <c r="I456" s="164">
        <v>1437.4</v>
      </c>
      <c r="J456" s="164"/>
      <c r="K456" s="164">
        <v>1437.4</v>
      </c>
      <c r="L456" s="164">
        <v>1437.4</v>
      </c>
      <c r="M456" s="164"/>
      <c r="N456" s="164">
        <v>1437.4</v>
      </c>
    </row>
    <row r="457" spans="1:14">
      <c r="A457" s="233"/>
      <c r="B457" s="7"/>
      <c r="C457" s="161" t="s">
        <v>1023</v>
      </c>
      <c r="D457" s="161"/>
      <c r="E457" s="268" t="s">
        <v>1027</v>
      </c>
      <c r="F457" s="164">
        <f>F458</f>
        <v>970</v>
      </c>
      <c r="G457" s="164">
        <f>G458</f>
        <v>0</v>
      </c>
      <c r="H457" s="164">
        <f>H458</f>
        <v>970</v>
      </c>
      <c r="I457" s="164">
        <f t="shared" ref="I457:N457" si="69">I458</f>
        <v>0</v>
      </c>
      <c r="J457" s="164"/>
      <c r="K457" s="164">
        <f t="shared" si="69"/>
        <v>0</v>
      </c>
      <c r="L457" s="164">
        <f t="shared" si="69"/>
        <v>0</v>
      </c>
      <c r="M457" s="164"/>
      <c r="N457" s="164">
        <f t="shared" si="69"/>
        <v>0</v>
      </c>
    </row>
    <row r="458" spans="1:14" ht="25.5">
      <c r="A458" s="233"/>
      <c r="B458" s="7"/>
      <c r="C458" s="161"/>
      <c r="D458" s="161" t="s">
        <v>64</v>
      </c>
      <c r="E458" s="28" t="s">
        <v>65</v>
      </c>
      <c r="F458" s="164">
        <v>970</v>
      </c>
      <c r="G458" s="164"/>
      <c r="H458" s="164">
        <f>SUM(F458:G458)</f>
        <v>970</v>
      </c>
      <c r="I458" s="164">
        <v>0</v>
      </c>
      <c r="J458" s="164"/>
      <c r="K458" s="164">
        <v>0</v>
      </c>
      <c r="L458" s="164">
        <v>0</v>
      </c>
      <c r="M458" s="164"/>
      <c r="N458" s="164">
        <v>0</v>
      </c>
    </row>
    <row r="459" spans="1:14" s="262" customFormat="1">
      <c r="A459" s="233"/>
      <c r="B459" s="7" t="s">
        <v>892</v>
      </c>
      <c r="C459" s="234"/>
      <c r="D459" s="233"/>
      <c r="E459" s="235" t="s">
        <v>893</v>
      </c>
      <c r="F459" s="236">
        <f t="shared" ref="F459:N463" si="70">F460</f>
        <v>63485.1</v>
      </c>
      <c r="G459" s="236">
        <f t="shared" si="70"/>
        <v>0</v>
      </c>
      <c r="H459" s="236">
        <f t="shared" si="70"/>
        <v>63485.1</v>
      </c>
      <c r="I459" s="236">
        <f t="shared" si="70"/>
        <v>72008.099999999991</v>
      </c>
      <c r="J459" s="236">
        <f t="shared" si="70"/>
        <v>0</v>
      </c>
      <c r="K459" s="236">
        <f t="shared" si="70"/>
        <v>72008.099999999991</v>
      </c>
      <c r="L459" s="236">
        <f t="shared" si="70"/>
        <v>10359.5</v>
      </c>
      <c r="M459" s="236">
        <f t="shared" si="70"/>
        <v>0</v>
      </c>
      <c r="N459" s="236">
        <f t="shared" si="70"/>
        <v>10359.5</v>
      </c>
    </row>
    <row r="460" spans="1:14" s="262" customFormat="1">
      <c r="A460" s="233"/>
      <c r="B460" s="7" t="s">
        <v>894</v>
      </c>
      <c r="C460" s="234"/>
      <c r="D460" s="233"/>
      <c r="E460" s="235" t="s">
        <v>895</v>
      </c>
      <c r="F460" s="236">
        <f>F461+F470</f>
        <v>63485.1</v>
      </c>
      <c r="G460" s="236">
        <f>G461+G470</f>
        <v>0</v>
      </c>
      <c r="H460" s="236">
        <f>H461+H470</f>
        <v>63485.1</v>
      </c>
      <c r="I460" s="236">
        <f t="shared" si="70"/>
        <v>72008.099999999991</v>
      </c>
      <c r="J460" s="236">
        <f t="shared" si="70"/>
        <v>0</v>
      </c>
      <c r="K460" s="236">
        <f t="shared" si="70"/>
        <v>72008.099999999991</v>
      </c>
      <c r="L460" s="236">
        <f t="shared" si="70"/>
        <v>10359.5</v>
      </c>
      <c r="M460" s="236">
        <f t="shared" si="70"/>
        <v>0</v>
      </c>
      <c r="N460" s="236">
        <f t="shared" si="70"/>
        <v>10359.5</v>
      </c>
    </row>
    <row r="461" spans="1:14" s="262" customFormat="1" ht="25.5">
      <c r="A461" s="233"/>
      <c r="B461" s="7"/>
      <c r="C461" s="234" t="s">
        <v>9</v>
      </c>
      <c r="D461" s="233"/>
      <c r="E461" s="237" t="s">
        <v>10</v>
      </c>
      <c r="F461" s="236">
        <f t="shared" si="70"/>
        <v>62036.7</v>
      </c>
      <c r="G461" s="236">
        <f t="shared" si="70"/>
        <v>0</v>
      </c>
      <c r="H461" s="236">
        <f t="shared" si="70"/>
        <v>62036.7</v>
      </c>
      <c r="I461" s="236">
        <f t="shared" si="70"/>
        <v>72008.099999999991</v>
      </c>
      <c r="J461" s="236">
        <f t="shared" si="70"/>
        <v>0</v>
      </c>
      <c r="K461" s="236">
        <f t="shared" si="70"/>
        <v>72008.099999999991</v>
      </c>
      <c r="L461" s="236">
        <f t="shared" si="70"/>
        <v>10359.5</v>
      </c>
      <c r="M461" s="236">
        <f t="shared" si="70"/>
        <v>0</v>
      </c>
      <c r="N461" s="236">
        <f t="shared" si="70"/>
        <v>10359.5</v>
      </c>
    </row>
    <row r="462" spans="1:14" ht="25.5">
      <c r="A462" s="238"/>
      <c r="B462" s="239"/>
      <c r="C462" s="240" t="s">
        <v>56</v>
      </c>
      <c r="D462" s="239"/>
      <c r="E462" s="309" t="s">
        <v>57</v>
      </c>
      <c r="F462" s="242">
        <f t="shared" si="70"/>
        <v>62036.7</v>
      </c>
      <c r="G462" s="242">
        <f t="shared" si="70"/>
        <v>0</v>
      </c>
      <c r="H462" s="242">
        <f t="shared" si="70"/>
        <v>62036.7</v>
      </c>
      <c r="I462" s="242">
        <f t="shared" si="70"/>
        <v>72008.099999999991</v>
      </c>
      <c r="J462" s="242">
        <f t="shared" si="70"/>
        <v>0</v>
      </c>
      <c r="K462" s="242">
        <f t="shared" si="70"/>
        <v>72008.099999999991</v>
      </c>
      <c r="L462" s="242">
        <f t="shared" si="70"/>
        <v>10359.5</v>
      </c>
      <c r="M462" s="242">
        <f t="shared" si="70"/>
        <v>0</v>
      </c>
      <c r="N462" s="242">
        <f t="shared" si="70"/>
        <v>10359.5</v>
      </c>
    </row>
    <row r="463" spans="1:14">
      <c r="A463" s="290"/>
      <c r="B463" s="312"/>
      <c r="C463" s="313" t="s">
        <v>76</v>
      </c>
      <c r="D463" s="312"/>
      <c r="E463" s="314" t="s">
        <v>77</v>
      </c>
      <c r="F463" s="315">
        <f t="shared" si="70"/>
        <v>62036.7</v>
      </c>
      <c r="G463" s="315">
        <f t="shared" si="70"/>
        <v>0</v>
      </c>
      <c r="H463" s="315">
        <f t="shared" si="70"/>
        <v>62036.7</v>
      </c>
      <c r="I463" s="315">
        <f t="shared" si="70"/>
        <v>72008.099999999991</v>
      </c>
      <c r="J463" s="315">
        <f t="shared" si="70"/>
        <v>0</v>
      </c>
      <c r="K463" s="315">
        <f t="shared" si="70"/>
        <v>72008.099999999991</v>
      </c>
      <c r="L463" s="315">
        <f t="shared" si="70"/>
        <v>10359.5</v>
      </c>
      <c r="M463" s="315">
        <f t="shared" si="70"/>
        <v>0</v>
      </c>
      <c r="N463" s="315">
        <f t="shared" si="70"/>
        <v>10359.5</v>
      </c>
    </row>
    <row r="464" spans="1:14" ht="41.25" customHeight="1">
      <c r="A464" s="248"/>
      <c r="B464" s="248"/>
      <c r="C464" s="34" t="s">
        <v>1015</v>
      </c>
      <c r="D464" s="249"/>
      <c r="E464" s="364" t="s">
        <v>1017</v>
      </c>
      <c r="F464" s="251">
        <f t="shared" ref="F464:K464" si="71">F465</f>
        <v>62036.7</v>
      </c>
      <c r="G464" s="251">
        <f t="shared" si="71"/>
        <v>0</v>
      </c>
      <c r="H464" s="251">
        <f t="shared" si="71"/>
        <v>62036.7</v>
      </c>
      <c r="I464" s="251">
        <f t="shared" si="71"/>
        <v>72008.099999999991</v>
      </c>
      <c r="J464" s="251">
        <f t="shared" si="71"/>
        <v>0</v>
      </c>
      <c r="K464" s="251">
        <f t="shared" si="71"/>
        <v>72008.099999999991</v>
      </c>
      <c r="L464" s="251">
        <f>L465</f>
        <v>10359.5</v>
      </c>
      <c r="M464" s="251">
        <f>M465</f>
        <v>0</v>
      </c>
      <c r="N464" s="251">
        <f>N465</f>
        <v>10359.5</v>
      </c>
    </row>
    <row r="465" spans="1:14" ht="30" customHeight="1">
      <c r="A465" s="233"/>
      <c r="B465" s="7"/>
      <c r="C465" s="32" t="s">
        <v>1016</v>
      </c>
      <c r="D465" s="32"/>
      <c r="E465" s="367" t="s">
        <v>1028</v>
      </c>
      <c r="F465" s="38">
        <f>F466</f>
        <v>62036.7</v>
      </c>
      <c r="G465" s="38">
        <f>G466</f>
        <v>0</v>
      </c>
      <c r="H465" s="38">
        <f>H466</f>
        <v>62036.7</v>
      </c>
      <c r="I465" s="38">
        <f t="shared" ref="I465:N465" si="72">I466</f>
        <v>72008.099999999991</v>
      </c>
      <c r="J465" s="38">
        <f t="shared" si="72"/>
        <v>0</v>
      </c>
      <c r="K465" s="38">
        <f t="shared" si="72"/>
        <v>72008.099999999991</v>
      </c>
      <c r="L465" s="38">
        <f t="shared" si="72"/>
        <v>10359.5</v>
      </c>
      <c r="M465" s="38">
        <f t="shared" si="72"/>
        <v>0</v>
      </c>
      <c r="N465" s="38">
        <f t="shared" si="72"/>
        <v>10359.5</v>
      </c>
    </row>
    <row r="466" spans="1:14" ht="26.25">
      <c r="A466" s="233"/>
      <c r="B466" s="7"/>
      <c r="C466" s="14"/>
      <c r="D466" s="32" t="s">
        <v>187</v>
      </c>
      <c r="E466" s="26" t="s">
        <v>188</v>
      </c>
      <c r="F466" s="29">
        <f t="shared" ref="F466:H466" si="73">F467+F469</f>
        <v>62036.7</v>
      </c>
      <c r="G466" s="29">
        <f t="shared" si="73"/>
        <v>0</v>
      </c>
      <c r="H466" s="29">
        <f t="shared" si="73"/>
        <v>62036.7</v>
      </c>
      <c r="I466" s="29">
        <f>I467+I469+I468</f>
        <v>72008.099999999991</v>
      </c>
      <c r="J466" s="29">
        <f>J467+J469+J468</f>
        <v>0</v>
      </c>
      <c r="K466" s="29">
        <f>K467+K469+K468</f>
        <v>72008.099999999991</v>
      </c>
      <c r="L466" s="29">
        <f>SUM(L467:L468)</f>
        <v>10359.5</v>
      </c>
      <c r="M466" s="29">
        <f>M467+M468</f>
        <v>0</v>
      </c>
      <c r="N466" s="29">
        <f>SUM(N467:N468)</f>
        <v>10359.5</v>
      </c>
    </row>
    <row r="467" spans="1:14">
      <c r="A467" s="233"/>
      <c r="B467" s="7"/>
      <c r="C467" s="14"/>
      <c r="D467" s="32"/>
      <c r="E467" s="26" t="s">
        <v>1160</v>
      </c>
      <c r="F467" s="164">
        <v>57131.1</v>
      </c>
      <c r="G467" s="164"/>
      <c r="H467" s="164">
        <v>57131.1</v>
      </c>
      <c r="I467" s="164">
        <v>50000</v>
      </c>
      <c r="J467" s="164"/>
      <c r="K467" s="164">
        <f>SUM(I467:J467)</f>
        <v>50000</v>
      </c>
      <c r="L467" s="164">
        <v>0</v>
      </c>
      <c r="M467" s="164"/>
      <c r="N467" s="164">
        <f>SUM(L467:M467)</f>
        <v>0</v>
      </c>
    </row>
    <row r="468" spans="1:14">
      <c r="A468" s="233"/>
      <c r="B468" s="7"/>
      <c r="C468" s="14"/>
      <c r="D468" s="32"/>
      <c r="E468" s="26" t="s">
        <v>1161</v>
      </c>
      <c r="F468" s="164"/>
      <c r="G468" s="164"/>
      <c r="H468" s="164"/>
      <c r="I468" s="164">
        <v>8338.9</v>
      </c>
      <c r="J468" s="164"/>
      <c r="K468" s="164">
        <v>8338.9</v>
      </c>
      <c r="L468" s="164">
        <v>10359.5</v>
      </c>
      <c r="M468" s="164"/>
      <c r="N468" s="164">
        <v>10359.5</v>
      </c>
    </row>
    <row r="469" spans="1:14">
      <c r="A469" s="233"/>
      <c r="B469" s="7"/>
      <c r="C469" s="14"/>
      <c r="D469" s="32"/>
      <c r="E469" s="26" t="s">
        <v>193</v>
      </c>
      <c r="F469" s="164">
        <v>4905.6000000000004</v>
      </c>
      <c r="G469" s="164"/>
      <c r="H469" s="164">
        <f>SUM(F469:G469)</f>
        <v>4905.6000000000004</v>
      </c>
      <c r="I469" s="164">
        <v>13669.2</v>
      </c>
      <c r="J469" s="164"/>
      <c r="K469" s="164">
        <f>SUM(I469:J469)</f>
        <v>13669.2</v>
      </c>
      <c r="L469" s="164">
        <v>0</v>
      </c>
      <c r="M469" s="164"/>
      <c r="N469" s="164">
        <v>0</v>
      </c>
    </row>
    <row r="470" spans="1:14" s="262" customFormat="1">
      <c r="A470" s="233"/>
      <c r="B470" s="7"/>
      <c r="C470" s="33" t="s">
        <v>376</v>
      </c>
      <c r="D470" s="33"/>
      <c r="E470" s="435" t="s">
        <v>377</v>
      </c>
      <c r="F470" s="151">
        <f>F471</f>
        <v>1448.4</v>
      </c>
      <c r="G470" s="151"/>
      <c r="H470" s="151">
        <f>H471</f>
        <v>1448.4</v>
      </c>
      <c r="I470" s="151"/>
      <c r="J470" s="151"/>
      <c r="K470" s="151">
        <v>0</v>
      </c>
      <c r="L470" s="151"/>
      <c r="M470" s="151"/>
      <c r="N470" s="151">
        <v>0</v>
      </c>
    </row>
    <row r="471" spans="1:14" s="262" customFormat="1" ht="39">
      <c r="A471" s="233"/>
      <c r="B471" s="7"/>
      <c r="C471" s="33" t="s">
        <v>386</v>
      </c>
      <c r="D471" s="33"/>
      <c r="E471" s="435" t="s">
        <v>387</v>
      </c>
      <c r="F471" s="151">
        <f>F472+F474</f>
        <v>1448.4</v>
      </c>
      <c r="G471" s="151"/>
      <c r="H471" s="151">
        <f>H472+H474</f>
        <v>1448.4</v>
      </c>
      <c r="I471" s="151"/>
      <c r="J471" s="151"/>
      <c r="K471" s="151">
        <v>0</v>
      </c>
      <c r="L471" s="151"/>
      <c r="M471" s="151"/>
      <c r="N471" s="151">
        <v>0</v>
      </c>
    </row>
    <row r="472" spans="1:14" ht="51">
      <c r="A472" s="233"/>
      <c r="B472" s="7"/>
      <c r="C472" s="14" t="s">
        <v>1078</v>
      </c>
      <c r="D472" s="27"/>
      <c r="E472" s="28" t="s">
        <v>1079</v>
      </c>
      <c r="F472" s="164">
        <v>271</v>
      </c>
      <c r="G472" s="164"/>
      <c r="H472" s="164">
        <v>271</v>
      </c>
      <c r="I472" s="164"/>
      <c r="J472" s="164"/>
      <c r="K472" s="164">
        <v>0</v>
      </c>
      <c r="L472" s="164"/>
      <c r="M472" s="164"/>
      <c r="N472" s="164">
        <v>0</v>
      </c>
    </row>
    <row r="473" spans="1:14" ht="25.5">
      <c r="A473" s="233"/>
      <c r="B473" s="7"/>
      <c r="C473" s="7"/>
      <c r="D473" s="27" t="s">
        <v>17</v>
      </c>
      <c r="E473" s="28" t="s">
        <v>18</v>
      </c>
      <c r="F473" s="164">
        <v>271</v>
      </c>
      <c r="G473" s="164"/>
      <c r="H473" s="164">
        <v>271</v>
      </c>
      <c r="I473" s="164"/>
      <c r="J473" s="164"/>
      <c r="K473" s="164">
        <v>0</v>
      </c>
      <c r="L473" s="164"/>
      <c r="M473" s="164"/>
      <c r="N473" s="164">
        <v>0</v>
      </c>
    </row>
    <row r="474" spans="1:14" ht="51">
      <c r="A474" s="233"/>
      <c r="B474" s="7"/>
      <c r="C474" s="197" t="s">
        <v>1080</v>
      </c>
      <c r="D474" s="196"/>
      <c r="E474" s="192" t="s">
        <v>1081</v>
      </c>
      <c r="F474" s="164">
        <f>F475</f>
        <v>1177.4000000000001</v>
      </c>
      <c r="G474" s="164"/>
      <c r="H474" s="164">
        <f>H475</f>
        <v>1177.4000000000001</v>
      </c>
      <c r="I474" s="164"/>
      <c r="J474" s="164"/>
      <c r="K474" s="164">
        <v>0</v>
      </c>
      <c r="L474" s="164"/>
      <c r="M474" s="164"/>
      <c r="N474" s="164">
        <v>0</v>
      </c>
    </row>
    <row r="475" spans="1:14" ht="25.5">
      <c r="A475" s="233"/>
      <c r="B475" s="7"/>
      <c r="C475" s="7"/>
      <c r="D475" s="27" t="s">
        <v>17</v>
      </c>
      <c r="E475" s="28" t="s">
        <v>18</v>
      </c>
      <c r="F475" s="164">
        <v>1177.4000000000001</v>
      </c>
      <c r="G475" s="164"/>
      <c r="H475" s="164">
        <v>1177.4000000000001</v>
      </c>
      <c r="I475" s="164"/>
      <c r="J475" s="164"/>
      <c r="K475" s="164">
        <v>0</v>
      </c>
      <c r="L475" s="164"/>
      <c r="M475" s="164"/>
      <c r="N475" s="164">
        <v>0</v>
      </c>
    </row>
    <row r="476" spans="1:14">
      <c r="A476" s="233"/>
      <c r="B476" s="438" t="s">
        <v>1170</v>
      </c>
      <c r="C476" s="438"/>
      <c r="D476" s="438"/>
      <c r="E476" s="454" t="s">
        <v>1171</v>
      </c>
      <c r="F476" s="151"/>
      <c r="G476" s="151">
        <f t="shared" ref="G476:H480" si="74">G477</f>
        <v>1000</v>
      </c>
      <c r="H476" s="151">
        <f t="shared" si="74"/>
        <v>1000</v>
      </c>
      <c r="I476" s="151"/>
      <c r="J476" s="151"/>
      <c r="K476" s="151"/>
      <c r="L476" s="151"/>
      <c r="M476" s="151"/>
      <c r="N476" s="151"/>
    </row>
    <row r="477" spans="1:14">
      <c r="A477" s="233"/>
      <c r="B477" s="438" t="s">
        <v>1173</v>
      </c>
      <c r="C477" s="438"/>
      <c r="D477" s="438"/>
      <c r="E477" s="455" t="s">
        <v>1174</v>
      </c>
      <c r="F477" s="151"/>
      <c r="G477" s="151">
        <f t="shared" si="74"/>
        <v>1000</v>
      </c>
      <c r="H477" s="151">
        <f t="shared" si="74"/>
        <v>1000</v>
      </c>
      <c r="I477" s="151"/>
      <c r="J477" s="151"/>
      <c r="K477" s="151"/>
      <c r="L477" s="151"/>
      <c r="M477" s="151"/>
      <c r="N477" s="151"/>
    </row>
    <row r="478" spans="1:14">
      <c r="A478" s="233"/>
      <c r="B478" s="438"/>
      <c r="C478" s="456" t="s">
        <v>829</v>
      </c>
      <c r="D478" s="456"/>
      <c r="E478" s="457" t="s">
        <v>1172</v>
      </c>
      <c r="F478" s="151"/>
      <c r="G478" s="151">
        <f t="shared" si="74"/>
        <v>1000</v>
      </c>
      <c r="H478" s="151">
        <f t="shared" si="74"/>
        <v>1000</v>
      </c>
      <c r="I478" s="151"/>
      <c r="J478" s="151"/>
      <c r="K478" s="151"/>
      <c r="L478" s="151"/>
      <c r="M478" s="151"/>
      <c r="N478" s="151"/>
    </row>
    <row r="479" spans="1:14" ht="38.25">
      <c r="A479" s="233"/>
      <c r="B479" s="438"/>
      <c r="C479" s="438" t="s">
        <v>386</v>
      </c>
      <c r="D479" s="438"/>
      <c r="E479" s="454" t="s">
        <v>883</v>
      </c>
      <c r="F479" s="151"/>
      <c r="G479" s="151">
        <f t="shared" si="74"/>
        <v>1000</v>
      </c>
      <c r="H479" s="151">
        <f t="shared" si="74"/>
        <v>1000</v>
      </c>
      <c r="I479" s="151"/>
      <c r="J479" s="151"/>
      <c r="K479" s="151"/>
      <c r="L479" s="151"/>
      <c r="M479" s="151"/>
      <c r="N479" s="151"/>
    </row>
    <row r="480" spans="1:14" ht="26.25">
      <c r="A480" s="233"/>
      <c r="B480" s="46"/>
      <c r="C480" s="46" t="s">
        <v>1169</v>
      </c>
      <c r="D480" s="46"/>
      <c r="E480" s="163" t="s">
        <v>1168</v>
      </c>
      <c r="F480" s="164"/>
      <c r="G480" s="164">
        <f t="shared" si="74"/>
        <v>1000</v>
      </c>
      <c r="H480" s="164">
        <f t="shared" si="74"/>
        <v>1000</v>
      </c>
      <c r="I480" s="164"/>
      <c r="J480" s="164"/>
      <c r="K480" s="164"/>
      <c r="L480" s="164"/>
      <c r="M480" s="164"/>
      <c r="N480" s="164"/>
    </row>
    <row r="481" spans="1:14">
      <c r="A481" s="233"/>
      <c r="B481" s="46"/>
      <c r="C481" s="46"/>
      <c r="D481" s="46" t="s">
        <v>17</v>
      </c>
      <c r="E481" s="47" t="s">
        <v>373</v>
      </c>
      <c r="F481" s="164"/>
      <c r="G481" s="164">
        <v>1000</v>
      </c>
      <c r="H481" s="164">
        <v>1000</v>
      </c>
      <c r="I481" s="164"/>
      <c r="J481" s="164"/>
      <c r="K481" s="164"/>
      <c r="L481" s="164"/>
      <c r="M481" s="164"/>
      <c r="N481" s="164"/>
    </row>
    <row r="482" spans="1:14">
      <c r="A482" s="233"/>
      <c r="B482" s="7">
        <v>1000</v>
      </c>
      <c r="C482" s="234"/>
      <c r="D482" s="233"/>
      <c r="E482" s="235" t="s">
        <v>896</v>
      </c>
      <c r="F482" s="236">
        <f t="shared" ref="F482:N482" si="75">F483+F490+F522+F536</f>
        <v>39626.6</v>
      </c>
      <c r="G482" s="236">
        <f t="shared" si="75"/>
        <v>784.6</v>
      </c>
      <c r="H482" s="236">
        <f t="shared" si="75"/>
        <v>40411.199999999997</v>
      </c>
      <c r="I482" s="236">
        <f t="shared" si="75"/>
        <v>28304.000000000004</v>
      </c>
      <c r="J482" s="236">
        <f t="shared" si="75"/>
        <v>-784.6</v>
      </c>
      <c r="K482" s="236">
        <f t="shared" si="75"/>
        <v>27519.4</v>
      </c>
      <c r="L482" s="236">
        <f t="shared" si="75"/>
        <v>33725.1</v>
      </c>
      <c r="M482" s="236">
        <f t="shared" si="75"/>
        <v>0</v>
      </c>
      <c r="N482" s="236">
        <f t="shared" si="75"/>
        <v>33725.1</v>
      </c>
    </row>
    <row r="483" spans="1:14">
      <c r="A483" s="233"/>
      <c r="B483" s="7" t="s">
        <v>897</v>
      </c>
      <c r="C483" s="234"/>
      <c r="D483" s="233"/>
      <c r="E483" s="237" t="s">
        <v>898</v>
      </c>
      <c r="F483" s="236">
        <f t="shared" ref="F483:N487" si="76">F484</f>
        <v>6046.4</v>
      </c>
      <c r="G483" s="236"/>
      <c r="H483" s="236">
        <f t="shared" si="76"/>
        <v>6046.4</v>
      </c>
      <c r="I483" s="236">
        <f t="shared" si="76"/>
        <v>6046.4</v>
      </c>
      <c r="J483" s="236"/>
      <c r="K483" s="236">
        <f t="shared" si="76"/>
        <v>6046.4</v>
      </c>
      <c r="L483" s="236">
        <f t="shared" si="76"/>
        <v>6046.4</v>
      </c>
      <c r="M483" s="236"/>
      <c r="N483" s="236">
        <f t="shared" si="76"/>
        <v>6046.4</v>
      </c>
    </row>
    <row r="484" spans="1:14" ht="25.5">
      <c r="A484" s="233"/>
      <c r="B484" s="7"/>
      <c r="C484" s="234" t="s">
        <v>9</v>
      </c>
      <c r="D484" s="7"/>
      <c r="E484" s="237" t="s">
        <v>10</v>
      </c>
      <c r="F484" s="236">
        <f t="shared" si="76"/>
        <v>6046.4</v>
      </c>
      <c r="G484" s="236"/>
      <c r="H484" s="236">
        <f t="shared" si="76"/>
        <v>6046.4</v>
      </c>
      <c r="I484" s="236">
        <f t="shared" si="76"/>
        <v>6046.4</v>
      </c>
      <c r="J484" s="236"/>
      <c r="K484" s="236">
        <f t="shared" si="76"/>
        <v>6046.4</v>
      </c>
      <c r="L484" s="236">
        <f t="shared" si="76"/>
        <v>6046.4</v>
      </c>
      <c r="M484" s="236"/>
      <c r="N484" s="236">
        <f t="shared" si="76"/>
        <v>6046.4</v>
      </c>
    </row>
    <row r="485" spans="1:14" ht="25.5">
      <c r="A485" s="238"/>
      <c r="B485" s="239"/>
      <c r="C485" s="240" t="s">
        <v>11</v>
      </c>
      <c r="D485" s="239"/>
      <c r="E485" s="241" t="s">
        <v>12</v>
      </c>
      <c r="F485" s="242">
        <f t="shared" si="76"/>
        <v>6046.4</v>
      </c>
      <c r="G485" s="242"/>
      <c r="H485" s="242">
        <f t="shared" si="76"/>
        <v>6046.4</v>
      </c>
      <c r="I485" s="242">
        <f t="shared" si="76"/>
        <v>6046.4</v>
      </c>
      <c r="J485" s="242"/>
      <c r="K485" s="242">
        <f t="shared" si="76"/>
        <v>6046.4</v>
      </c>
      <c r="L485" s="242">
        <f t="shared" si="76"/>
        <v>6046.4</v>
      </c>
      <c r="M485" s="242"/>
      <c r="N485" s="242">
        <f t="shared" si="76"/>
        <v>6046.4</v>
      </c>
    </row>
    <row r="486" spans="1:14" ht="25.5">
      <c r="A486" s="243"/>
      <c r="B486" s="244"/>
      <c r="C486" s="245" t="s">
        <v>26</v>
      </c>
      <c r="D486" s="244"/>
      <c r="E486" s="246" t="s">
        <v>27</v>
      </c>
      <c r="F486" s="247">
        <f t="shared" si="76"/>
        <v>6046.4</v>
      </c>
      <c r="G486" s="247"/>
      <c r="H486" s="247">
        <f t="shared" si="76"/>
        <v>6046.4</v>
      </c>
      <c r="I486" s="247">
        <f t="shared" si="76"/>
        <v>6046.4</v>
      </c>
      <c r="J486" s="247"/>
      <c r="K486" s="247">
        <f t="shared" si="76"/>
        <v>6046.4</v>
      </c>
      <c r="L486" s="247">
        <f t="shared" si="76"/>
        <v>6046.4</v>
      </c>
      <c r="M486" s="247"/>
      <c r="N486" s="247">
        <f t="shared" si="76"/>
        <v>6046.4</v>
      </c>
    </row>
    <row r="487" spans="1:14" ht="63.75">
      <c r="A487" s="248"/>
      <c r="B487" s="34"/>
      <c r="C487" s="249" t="s">
        <v>28</v>
      </c>
      <c r="D487" s="34"/>
      <c r="E487" s="257" t="s">
        <v>899</v>
      </c>
      <c r="F487" s="251">
        <f t="shared" si="76"/>
        <v>6046.4</v>
      </c>
      <c r="G487" s="251"/>
      <c r="H487" s="251">
        <f t="shared" si="76"/>
        <v>6046.4</v>
      </c>
      <c r="I487" s="251">
        <f t="shared" si="76"/>
        <v>6046.4</v>
      </c>
      <c r="J487" s="251"/>
      <c r="K487" s="251">
        <f t="shared" si="76"/>
        <v>6046.4</v>
      </c>
      <c r="L487" s="251">
        <f t="shared" si="76"/>
        <v>6046.4</v>
      </c>
      <c r="M487" s="251"/>
      <c r="N487" s="251">
        <f t="shared" si="76"/>
        <v>6046.4</v>
      </c>
    </row>
    <row r="488" spans="1:14" ht="25.5">
      <c r="A488" s="229"/>
      <c r="B488" s="27"/>
      <c r="C488" s="252" t="s">
        <v>35</v>
      </c>
      <c r="D488" s="27"/>
      <c r="E488" s="30" t="s">
        <v>36</v>
      </c>
      <c r="F488" s="29">
        <f>+F489</f>
        <v>6046.4</v>
      </c>
      <c r="G488" s="29"/>
      <c r="H488" s="29">
        <f>+H489</f>
        <v>6046.4</v>
      </c>
      <c r="I488" s="29">
        <f>+I489</f>
        <v>6046.4</v>
      </c>
      <c r="J488" s="29"/>
      <c r="K488" s="29">
        <f>+K489</f>
        <v>6046.4</v>
      </c>
      <c r="L488" s="29">
        <f>+L489</f>
        <v>6046.4</v>
      </c>
      <c r="M488" s="29"/>
      <c r="N488" s="29">
        <f>+N489</f>
        <v>6046.4</v>
      </c>
    </row>
    <row r="489" spans="1:14">
      <c r="A489" s="229"/>
      <c r="B489" s="27"/>
      <c r="C489" s="252"/>
      <c r="D489" s="27" t="s">
        <v>37</v>
      </c>
      <c r="E489" s="28" t="s">
        <v>38</v>
      </c>
      <c r="F489" s="38">
        <f>'Приложение 2'!$L$33</f>
        <v>6046.4</v>
      </c>
      <c r="G489" s="38"/>
      <c r="H489" s="38">
        <f>'Приложение 2'!$L$33</f>
        <v>6046.4</v>
      </c>
      <c r="I489" s="38">
        <f>'Приложение 2'!$L$33</f>
        <v>6046.4</v>
      </c>
      <c r="J489" s="38"/>
      <c r="K489" s="38">
        <f>'Приложение 2'!$L$33</f>
        <v>6046.4</v>
      </c>
      <c r="L489" s="38">
        <f>'Приложение 2'!$L$33</f>
        <v>6046.4</v>
      </c>
      <c r="M489" s="38"/>
      <c r="N489" s="38">
        <f>'Приложение 2'!$L$33</f>
        <v>6046.4</v>
      </c>
    </row>
    <row r="490" spans="1:14">
      <c r="A490" s="233"/>
      <c r="B490" s="7" t="s">
        <v>1000</v>
      </c>
      <c r="C490" s="234"/>
      <c r="D490" s="233"/>
      <c r="E490" s="235" t="s">
        <v>900</v>
      </c>
      <c r="F490" s="236">
        <f t="shared" ref="F490:L490" si="77">F491</f>
        <v>2677</v>
      </c>
      <c r="G490" s="236">
        <f t="shared" si="77"/>
        <v>784.6</v>
      </c>
      <c r="H490" s="236">
        <f t="shared" si="77"/>
        <v>3461.6</v>
      </c>
      <c r="I490" s="236">
        <f t="shared" si="77"/>
        <v>784.6</v>
      </c>
      <c r="J490" s="236">
        <f t="shared" si="77"/>
        <v>-784.6</v>
      </c>
      <c r="K490" s="236">
        <f t="shared" si="77"/>
        <v>0</v>
      </c>
      <c r="L490" s="236">
        <f t="shared" si="77"/>
        <v>6117.2</v>
      </c>
      <c r="M490" s="236"/>
      <c r="N490" s="236">
        <f>N491</f>
        <v>6117.2</v>
      </c>
    </row>
    <row r="491" spans="1:14" ht="25.5">
      <c r="A491" s="233"/>
      <c r="B491" s="7"/>
      <c r="C491" s="234" t="s">
        <v>9</v>
      </c>
      <c r="D491" s="7"/>
      <c r="E491" s="30" t="s">
        <v>10</v>
      </c>
      <c r="F491" s="301">
        <f>F492+F506+F501</f>
        <v>2677</v>
      </c>
      <c r="G491" s="301">
        <f t="shared" ref="G491:M491" si="78">G492+G506+G501</f>
        <v>784.6</v>
      </c>
      <c r="H491" s="301">
        <f t="shared" si="78"/>
        <v>3461.6</v>
      </c>
      <c r="I491" s="301">
        <f t="shared" si="78"/>
        <v>784.6</v>
      </c>
      <c r="J491" s="301">
        <f t="shared" si="78"/>
        <v>-784.6</v>
      </c>
      <c r="K491" s="301">
        <f t="shared" si="78"/>
        <v>0</v>
      </c>
      <c r="L491" s="301">
        <f>L492+L506+L501+L516</f>
        <v>6117.2</v>
      </c>
      <c r="M491" s="301">
        <f t="shared" si="78"/>
        <v>0</v>
      </c>
      <c r="N491" s="301">
        <f>N492+N506+N501+N516</f>
        <v>6117.2</v>
      </c>
    </row>
    <row r="492" spans="1:14" ht="25.5">
      <c r="A492" s="238"/>
      <c r="B492" s="239"/>
      <c r="C492" s="240" t="s">
        <v>167</v>
      </c>
      <c r="D492" s="239"/>
      <c r="E492" s="241" t="s">
        <v>901</v>
      </c>
      <c r="F492" s="242">
        <f>F493+F496</f>
        <v>41.3</v>
      </c>
      <c r="G492" s="242">
        <f t="shared" ref="G492:N492" si="79">G493+G496</f>
        <v>784.6</v>
      </c>
      <c r="H492" s="242">
        <f t="shared" si="79"/>
        <v>825.9</v>
      </c>
      <c r="I492" s="242">
        <f t="shared" si="79"/>
        <v>784.6</v>
      </c>
      <c r="J492" s="242">
        <f t="shared" si="79"/>
        <v>-784.6</v>
      </c>
      <c r="K492" s="242">
        <f t="shared" si="79"/>
        <v>0</v>
      </c>
      <c r="L492" s="242">
        <f t="shared" si="79"/>
        <v>0</v>
      </c>
      <c r="M492" s="242">
        <f t="shared" si="79"/>
        <v>0</v>
      </c>
      <c r="N492" s="242">
        <f t="shared" si="79"/>
        <v>0</v>
      </c>
    </row>
    <row r="493" spans="1:14" ht="26.25" hidden="1" customHeight="1">
      <c r="A493" s="248"/>
      <c r="B493" s="34"/>
      <c r="C493" s="249" t="s">
        <v>903</v>
      </c>
      <c r="D493" s="34"/>
      <c r="E493" s="250" t="s">
        <v>176</v>
      </c>
      <c r="F493" s="254">
        <f t="shared" ref="F493:N494" si="80">F494</f>
        <v>0</v>
      </c>
      <c r="G493" s="254"/>
      <c r="H493" s="254">
        <f t="shared" si="80"/>
        <v>0</v>
      </c>
      <c r="I493" s="254">
        <f t="shared" si="80"/>
        <v>0</v>
      </c>
      <c r="J493" s="254"/>
      <c r="K493" s="254">
        <f t="shared" si="80"/>
        <v>0</v>
      </c>
      <c r="L493" s="254">
        <f t="shared" si="80"/>
        <v>0</v>
      </c>
      <c r="M493" s="254"/>
      <c r="N493" s="254">
        <f t="shared" si="80"/>
        <v>0</v>
      </c>
    </row>
    <row r="494" spans="1:14" ht="41.25" hidden="1" customHeight="1">
      <c r="A494" s="229"/>
      <c r="B494" s="27"/>
      <c r="C494" s="252" t="s">
        <v>177</v>
      </c>
      <c r="D494" s="27"/>
      <c r="E494" s="28" t="s">
        <v>178</v>
      </c>
      <c r="F494" s="29">
        <f t="shared" si="80"/>
        <v>0</v>
      </c>
      <c r="G494" s="29"/>
      <c r="H494" s="29">
        <f t="shared" si="80"/>
        <v>0</v>
      </c>
      <c r="I494" s="29">
        <f t="shared" si="80"/>
        <v>0</v>
      </c>
      <c r="J494" s="29"/>
      <c r="K494" s="29">
        <f t="shared" si="80"/>
        <v>0</v>
      </c>
      <c r="L494" s="29">
        <f t="shared" si="80"/>
        <v>0</v>
      </c>
      <c r="M494" s="29"/>
      <c r="N494" s="29">
        <f t="shared" si="80"/>
        <v>0</v>
      </c>
    </row>
    <row r="495" spans="1:14" hidden="1">
      <c r="A495" s="229"/>
      <c r="B495" s="27"/>
      <c r="C495" s="234"/>
      <c r="D495" s="27" t="s">
        <v>37</v>
      </c>
      <c r="E495" s="28" t="s">
        <v>38</v>
      </c>
      <c r="F495" s="29">
        <v>0</v>
      </c>
      <c r="G495" s="29"/>
      <c r="H495" s="29">
        <v>0</v>
      </c>
      <c r="I495" s="29">
        <v>0</v>
      </c>
      <c r="J495" s="29"/>
      <c r="K495" s="29">
        <v>0</v>
      </c>
      <c r="L495" s="29">
        <v>0</v>
      </c>
      <c r="M495" s="29"/>
      <c r="N495" s="29">
        <v>0</v>
      </c>
    </row>
    <row r="496" spans="1:14" ht="26.25">
      <c r="A496" s="248"/>
      <c r="B496" s="34"/>
      <c r="C496" s="306" t="s">
        <v>729</v>
      </c>
      <c r="D496" s="307"/>
      <c r="E496" s="276" t="s">
        <v>730</v>
      </c>
      <c r="F496" s="251">
        <f t="shared" ref="F496:N497" si="81">F497</f>
        <v>41.3</v>
      </c>
      <c r="G496" s="251">
        <f t="shared" si="81"/>
        <v>784.6</v>
      </c>
      <c r="H496" s="251">
        <f t="shared" si="81"/>
        <v>825.9</v>
      </c>
      <c r="I496" s="251">
        <f t="shared" si="81"/>
        <v>784.6</v>
      </c>
      <c r="J496" s="251">
        <f t="shared" si="81"/>
        <v>-784.6</v>
      </c>
      <c r="K496" s="251">
        <f t="shared" si="81"/>
        <v>0</v>
      </c>
      <c r="L496" s="251">
        <f t="shared" si="81"/>
        <v>0</v>
      </c>
      <c r="M496" s="251"/>
      <c r="N496" s="251">
        <f t="shared" si="81"/>
        <v>0</v>
      </c>
    </row>
    <row r="497" spans="1:14" ht="39">
      <c r="A497" s="229"/>
      <c r="B497" s="27"/>
      <c r="C497" s="161" t="s">
        <v>1006</v>
      </c>
      <c r="D497" s="32"/>
      <c r="E497" s="163" t="s">
        <v>1007</v>
      </c>
      <c r="F497" s="29">
        <f t="shared" si="81"/>
        <v>41.3</v>
      </c>
      <c r="G497" s="29">
        <f>G498</f>
        <v>784.6</v>
      </c>
      <c r="H497" s="29">
        <f t="shared" si="81"/>
        <v>825.9</v>
      </c>
      <c r="I497" s="29">
        <f t="shared" si="81"/>
        <v>784.6</v>
      </c>
      <c r="J497" s="29">
        <f t="shared" si="81"/>
        <v>-784.6</v>
      </c>
      <c r="K497" s="29">
        <f t="shared" si="81"/>
        <v>0</v>
      </c>
      <c r="L497" s="29">
        <f t="shared" si="81"/>
        <v>0</v>
      </c>
      <c r="M497" s="29"/>
      <c r="N497" s="29">
        <f t="shared" si="81"/>
        <v>0</v>
      </c>
    </row>
    <row r="498" spans="1:14">
      <c r="A498" s="229"/>
      <c r="B498" s="27"/>
      <c r="C498" s="263"/>
      <c r="D498" s="32" t="s">
        <v>37</v>
      </c>
      <c r="E498" s="26" t="s">
        <v>38</v>
      </c>
      <c r="F498" s="29">
        <v>41.3</v>
      </c>
      <c r="G498" s="29">
        <f>G499</f>
        <v>784.6</v>
      </c>
      <c r="H498" s="29">
        <f>H499+H500</f>
        <v>825.9</v>
      </c>
      <c r="I498" s="164">
        <f>SUM(I499:I500)</f>
        <v>784.6</v>
      </c>
      <c r="J498" s="164">
        <f>SUM(J499:J500)</f>
        <v>-784.6</v>
      </c>
      <c r="K498" s="164">
        <f>SUM(K499:K500)</f>
        <v>0</v>
      </c>
      <c r="L498" s="29">
        <v>0</v>
      </c>
      <c r="M498" s="164"/>
      <c r="N498" s="29">
        <v>0</v>
      </c>
    </row>
    <row r="499" spans="1:14">
      <c r="A499" s="229"/>
      <c r="B499" s="27"/>
      <c r="C499" s="263"/>
      <c r="D499" s="32"/>
      <c r="E499" s="163" t="s">
        <v>102</v>
      </c>
      <c r="F499" s="29"/>
      <c r="G499" s="29">
        <v>784.6</v>
      </c>
      <c r="H499" s="29">
        <v>784.6</v>
      </c>
      <c r="I499" s="164">
        <v>784.6</v>
      </c>
      <c r="J499" s="164">
        <v>-784.6</v>
      </c>
      <c r="K499" s="164">
        <v>0</v>
      </c>
      <c r="L499" s="29"/>
      <c r="M499" s="164"/>
      <c r="N499" s="29">
        <v>0</v>
      </c>
    </row>
    <row r="500" spans="1:14">
      <c r="A500" s="229"/>
      <c r="B500" s="27"/>
      <c r="C500" s="263"/>
      <c r="D500" s="32"/>
      <c r="E500" s="163" t="s">
        <v>147</v>
      </c>
      <c r="F500" s="29">
        <v>41.3</v>
      </c>
      <c r="G500" s="29"/>
      <c r="H500" s="29">
        <v>41.3</v>
      </c>
      <c r="I500" s="164">
        <v>0</v>
      </c>
      <c r="J500" s="164"/>
      <c r="K500" s="164">
        <v>0</v>
      </c>
      <c r="L500" s="29"/>
      <c r="M500" s="164"/>
      <c r="N500" s="29">
        <v>0</v>
      </c>
    </row>
    <row r="501" spans="1:14" ht="25.5">
      <c r="A501" s="238"/>
      <c r="B501" s="239"/>
      <c r="C501" s="240" t="s">
        <v>190</v>
      </c>
      <c r="D501" s="239"/>
      <c r="E501" s="309" t="s">
        <v>1119</v>
      </c>
      <c r="F501" s="242">
        <f t="shared" ref="F501:N503" si="82">F502</f>
        <v>673.9</v>
      </c>
      <c r="G501" s="242"/>
      <c r="H501" s="242">
        <f t="shared" si="82"/>
        <v>673.9</v>
      </c>
      <c r="I501" s="242">
        <f t="shared" si="82"/>
        <v>0</v>
      </c>
      <c r="J501" s="242"/>
      <c r="K501" s="242">
        <f t="shared" si="82"/>
        <v>0</v>
      </c>
      <c r="L501" s="242">
        <f t="shared" si="82"/>
        <v>0</v>
      </c>
      <c r="M501" s="242"/>
      <c r="N501" s="242">
        <f t="shared" si="82"/>
        <v>0</v>
      </c>
    </row>
    <row r="502" spans="1:14">
      <c r="A502" s="290"/>
      <c r="B502" s="312"/>
      <c r="C502" s="313" t="s">
        <v>904</v>
      </c>
      <c r="D502" s="312"/>
      <c r="E502" s="328" t="s">
        <v>905</v>
      </c>
      <c r="F502" s="315">
        <f t="shared" si="82"/>
        <v>673.9</v>
      </c>
      <c r="G502" s="315"/>
      <c r="H502" s="315">
        <f t="shared" si="82"/>
        <v>673.9</v>
      </c>
      <c r="I502" s="315">
        <f t="shared" si="82"/>
        <v>0</v>
      </c>
      <c r="J502" s="315"/>
      <c r="K502" s="315">
        <f t="shared" si="82"/>
        <v>0</v>
      </c>
      <c r="L502" s="315">
        <f t="shared" si="82"/>
        <v>0</v>
      </c>
      <c r="M502" s="315"/>
      <c r="N502" s="315">
        <f t="shared" si="82"/>
        <v>0</v>
      </c>
    </row>
    <row r="503" spans="1:14" ht="25.5">
      <c r="A503" s="248"/>
      <c r="B503" s="34"/>
      <c r="C503" s="249" t="s">
        <v>735</v>
      </c>
      <c r="D503" s="34"/>
      <c r="E503" s="257" t="s">
        <v>1069</v>
      </c>
      <c r="F503" s="251">
        <f t="shared" si="82"/>
        <v>673.9</v>
      </c>
      <c r="G503" s="251"/>
      <c r="H503" s="251">
        <f t="shared" si="82"/>
        <v>673.9</v>
      </c>
      <c r="I503" s="251">
        <f t="shared" si="82"/>
        <v>0</v>
      </c>
      <c r="J503" s="251"/>
      <c r="K503" s="251">
        <f t="shared" si="82"/>
        <v>0</v>
      </c>
      <c r="L503" s="251">
        <f t="shared" si="82"/>
        <v>0</v>
      </c>
      <c r="M503" s="251"/>
      <c r="N503" s="251">
        <f t="shared" si="82"/>
        <v>0</v>
      </c>
    </row>
    <row r="504" spans="1:14" ht="25.5">
      <c r="A504" s="229"/>
      <c r="B504" s="27"/>
      <c r="C504" s="431" t="s">
        <v>738</v>
      </c>
      <c r="D504" s="27"/>
      <c r="E504" s="277" t="s">
        <v>906</v>
      </c>
      <c r="F504" s="29">
        <v>673.9</v>
      </c>
      <c r="G504" s="29"/>
      <c r="H504" s="29">
        <v>673.9</v>
      </c>
      <c r="I504" s="29">
        <f>I505</f>
        <v>0</v>
      </c>
      <c r="J504" s="29"/>
      <c r="K504" s="29">
        <f>K505</f>
        <v>0</v>
      </c>
      <c r="L504" s="29">
        <f>L505</f>
        <v>0</v>
      </c>
      <c r="M504" s="29"/>
      <c r="N504" s="29">
        <f>N505</f>
        <v>0</v>
      </c>
    </row>
    <row r="505" spans="1:14">
      <c r="A505" s="229"/>
      <c r="B505" s="27"/>
      <c r="C505" s="234"/>
      <c r="D505" s="27" t="s">
        <v>37</v>
      </c>
      <c r="E505" s="28" t="s">
        <v>38</v>
      </c>
      <c r="F505" s="29">
        <v>673.9</v>
      </c>
      <c r="G505" s="29"/>
      <c r="H505" s="29">
        <v>673.9</v>
      </c>
      <c r="I505" s="29">
        <v>0</v>
      </c>
      <c r="J505" s="29"/>
      <c r="K505" s="29">
        <v>0</v>
      </c>
      <c r="L505" s="29">
        <v>0</v>
      </c>
      <c r="M505" s="29"/>
      <c r="N505" s="29">
        <v>0</v>
      </c>
    </row>
    <row r="506" spans="1:14" ht="35.25" customHeight="1">
      <c r="A506" s="238"/>
      <c r="B506" s="239"/>
      <c r="C506" s="240" t="s">
        <v>261</v>
      </c>
      <c r="D506" s="239"/>
      <c r="E506" s="309" t="s">
        <v>262</v>
      </c>
      <c r="F506" s="242">
        <f>F507</f>
        <v>1961.8</v>
      </c>
      <c r="G506" s="242"/>
      <c r="H506" s="242">
        <f>H507</f>
        <v>1961.8</v>
      </c>
      <c r="I506" s="242">
        <f>I507</f>
        <v>0</v>
      </c>
      <c r="J506" s="242"/>
      <c r="K506" s="242">
        <f>K507</f>
        <v>0</v>
      </c>
      <c r="L506" s="242">
        <f>L507</f>
        <v>0</v>
      </c>
      <c r="M506" s="242"/>
      <c r="N506" s="242">
        <f>N507</f>
        <v>0</v>
      </c>
    </row>
    <row r="507" spans="1:14">
      <c r="A507" s="290"/>
      <c r="B507" s="312"/>
      <c r="C507" s="313" t="s">
        <v>263</v>
      </c>
      <c r="D507" s="312"/>
      <c r="E507" s="314" t="s">
        <v>264</v>
      </c>
      <c r="F507" s="315">
        <f>F508</f>
        <v>1961.8</v>
      </c>
      <c r="G507" s="315"/>
      <c r="H507" s="315">
        <f>H508</f>
        <v>1961.8</v>
      </c>
      <c r="I507" s="315">
        <f>I508</f>
        <v>0</v>
      </c>
      <c r="J507" s="315"/>
      <c r="K507" s="315">
        <f>K508</f>
        <v>0</v>
      </c>
      <c r="L507" s="315">
        <f>L508</f>
        <v>0</v>
      </c>
      <c r="M507" s="315"/>
      <c r="N507" s="315">
        <f>N508</f>
        <v>0</v>
      </c>
    </row>
    <row r="508" spans="1:14" ht="38.25">
      <c r="A508" s="248"/>
      <c r="B508" s="34"/>
      <c r="C508" s="249" t="s">
        <v>265</v>
      </c>
      <c r="D508" s="34"/>
      <c r="E508" s="257" t="s">
        <v>266</v>
      </c>
      <c r="F508" s="251">
        <f>F511</f>
        <v>1961.8</v>
      </c>
      <c r="G508" s="251"/>
      <c r="H508" s="251">
        <f>H511</f>
        <v>1961.8</v>
      </c>
      <c r="I508" s="251">
        <f>I511</f>
        <v>0</v>
      </c>
      <c r="J508" s="251"/>
      <c r="K508" s="251">
        <f>K511</f>
        <v>0</v>
      </c>
      <c r="L508" s="251">
        <f>L511</f>
        <v>0</v>
      </c>
      <c r="M508" s="251"/>
      <c r="N508" s="251">
        <f>N511</f>
        <v>0</v>
      </c>
    </row>
    <row r="509" spans="1:14" s="377" customFormat="1" ht="26.25">
      <c r="A509" s="229"/>
      <c r="B509" s="27"/>
      <c r="C509" s="252" t="s">
        <v>1065</v>
      </c>
      <c r="D509" s="27"/>
      <c r="E509" s="3" t="s">
        <v>1041</v>
      </c>
      <c r="F509" s="29">
        <f>F511</f>
        <v>1961.8</v>
      </c>
      <c r="G509" s="29"/>
      <c r="H509" s="29">
        <f>H511</f>
        <v>1961.8</v>
      </c>
      <c r="I509" s="29">
        <f>I511</f>
        <v>0</v>
      </c>
      <c r="J509" s="29"/>
      <c r="K509" s="29">
        <f>K511</f>
        <v>0</v>
      </c>
      <c r="L509" s="29">
        <f>L511</f>
        <v>0</v>
      </c>
      <c r="M509" s="29"/>
      <c r="N509" s="29">
        <f>N511</f>
        <v>0</v>
      </c>
    </row>
    <row r="510" spans="1:14" s="377" customFormat="1">
      <c r="A510" s="229"/>
      <c r="B510" s="27"/>
      <c r="C510" s="252"/>
      <c r="D510" s="27"/>
      <c r="E510" s="30" t="s">
        <v>1</v>
      </c>
      <c r="F510" s="29"/>
      <c r="G510" s="29"/>
      <c r="H510" s="29"/>
      <c r="I510" s="29"/>
      <c r="J510" s="29"/>
      <c r="K510" s="29"/>
      <c r="L510" s="29"/>
      <c r="M510" s="29"/>
      <c r="N510" s="29"/>
    </row>
    <row r="511" spans="1:14" ht="26.25">
      <c r="A511" s="229"/>
      <c r="B511" s="27"/>
      <c r="C511" s="252"/>
      <c r="D511" s="7"/>
      <c r="E511" s="379" t="s">
        <v>1037</v>
      </c>
      <c r="F511" s="390">
        <f>F512</f>
        <v>1961.8</v>
      </c>
      <c r="G511" s="390"/>
      <c r="H511" s="390">
        <f>H512</f>
        <v>1961.8</v>
      </c>
      <c r="I511" s="390">
        <f>I512</f>
        <v>0</v>
      </c>
      <c r="J511" s="390"/>
      <c r="K511" s="390">
        <f>K512</f>
        <v>0</v>
      </c>
      <c r="L511" s="390">
        <f>L512</f>
        <v>0</v>
      </c>
      <c r="M511" s="390"/>
      <c r="N511" s="390">
        <f>N512</f>
        <v>0</v>
      </c>
    </row>
    <row r="512" spans="1:14">
      <c r="A512" s="229"/>
      <c r="B512" s="27"/>
      <c r="C512" s="234"/>
      <c r="D512" s="27" t="s">
        <v>37</v>
      </c>
      <c r="E512" s="28" t="s">
        <v>38</v>
      </c>
      <c r="F512" s="29">
        <f>F513+F514+F515</f>
        <v>1961.8</v>
      </c>
      <c r="G512" s="29"/>
      <c r="H512" s="29">
        <f>H513+H514+H515</f>
        <v>1961.8</v>
      </c>
      <c r="I512" s="29">
        <f>I513+I514+I515</f>
        <v>0</v>
      </c>
      <c r="J512" s="29"/>
      <c r="K512" s="29">
        <f>K513+K514+K515</f>
        <v>0</v>
      </c>
      <c r="L512" s="29">
        <f>L513+L514+L515</f>
        <v>0</v>
      </c>
      <c r="M512" s="29"/>
      <c r="N512" s="29">
        <f>N513+N514+N515</f>
        <v>0</v>
      </c>
    </row>
    <row r="513" spans="1:14">
      <c r="A513" s="229"/>
      <c r="B513" s="27"/>
      <c r="C513" s="252"/>
      <c r="D513" s="7"/>
      <c r="E513" s="30" t="s">
        <v>267</v>
      </c>
      <c r="F513" s="38">
        <v>1833.1</v>
      </c>
      <c r="G513" s="38"/>
      <c r="H513" s="38">
        <v>1833.1</v>
      </c>
      <c r="I513" s="29">
        <v>0</v>
      </c>
      <c r="J513" s="29"/>
      <c r="K513" s="29">
        <v>0</v>
      </c>
      <c r="L513" s="29">
        <v>0</v>
      </c>
      <c r="M513" s="29"/>
      <c r="N513" s="29">
        <v>0</v>
      </c>
    </row>
    <row r="514" spans="1:14">
      <c r="A514" s="229"/>
      <c r="B514" s="27"/>
      <c r="C514" s="252"/>
      <c r="D514" s="7"/>
      <c r="E514" s="30" t="s">
        <v>192</v>
      </c>
      <c r="F514" s="38">
        <v>96.5</v>
      </c>
      <c r="G514" s="38"/>
      <c r="H514" s="38">
        <v>96.5</v>
      </c>
      <c r="I514" s="29">
        <v>0</v>
      </c>
      <c r="J514" s="29"/>
      <c r="K514" s="29">
        <v>0</v>
      </c>
      <c r="L514" s="29">
        <v>0</v>
      </c>
      <c r="M514" s="29"/>
      <c r="N514" s="29">
        <v>0</v>
      </c>
    </row>
    <row r="515" spans="1:14">
      <c r="A515" s="229"/>
      <c r="B515" s="27"/>
      <c r="C515" s="252"/>
      <c r="D515" s="7"/>
      <c r="E515" s="30" t="s">
        <v>268</v>
      </c>
      <c r="F515" s="38">
        <v>32.200000000000003</v>
      </c>
      <c r="G515" s="38"/>
      <c r="H515" s="38">
        <v>32.200000000000003</v>
      </c>
      <c r="I515" s="29">
        <v>0</v>
      </c>
      <c r="J515" s="29"/>
      <c r="K515" s="29">
        <v>0</v>
      </c>
      <c r="L515" s="29">
        <v>0</v>
      </c>
      <c r="M515" s="29"/>
      <c r="N515" s="29">
        <v>0</v>
      </c>
    </row>
    <row r="516" spans="1:14" ht="38.25">
      <c r="A516" s="238"/>
      <c r="B516" s="239"/>
      <c r="C516" s="240" t="s">
        <v>360</v>
      </c>
      <c r="D516" s="265"/>
      <c r="E516" s="241" t="s">
        <v>361</v>
      </c>
      <c r="F516" s="242">
        <f>F517</f>
        <v>0</v>
      </c>
      <c r="G516" s="242"/>
      <c r="H516" s="242">
        <f>H517</f>
        <v>0</v>
      </c>
      <c r="I516" s="242">
        <f>I517</f>
        <v>0</v>
      </c>
      <c r="J516" s="242"/>
      <c r="K516" s="242">
        <f>K517</f>
        <v>0</v>
      </c>
      <c r="L516" s="242">
        <f>L517</f>
        <v>6117.2</v>
      </c>
      <c r="M516" s="242"/>
      <c r="N516" s="242">
        <f>N517</f>
        <v>6117.2</v>
      </c>
    </row>
    <row r="517" spans="1:14" ht="38.25">
      <c r="A517" s="270"/>
      <c r="B517" s="271"/>
      <c r="C517" s="272" t="s">
        <v>362</v>
      </c>
      <c r="D517" s="273"/>
      <c r="E517" s="310" t="s">
        <v>363</v>
      </c>
      <c r="F517" s="275">
        <v>0</v>
      </c>
      <c r="G517" s="275"/>
      <c r="H517" s="275">
        <v>0</v>
      </c>
      <c r="I517" s="275">
        <f t="shared" ref="I517:N520" si="83">I518</f>
        <v>0</v>
      </c>
      <c r="J517" s="275"/>
      <c r="K517" s="275">
        <f t="shared" si="83"/>
        <v>0</v>
      </c>
      <c r="L517" s="275">
        <f t="shared" si="83"/>
        <v>6117.2</v>
      </c>
      <c r="M517" s="275"/>
      <c r="N517" s="275">
        <f t="shared" si="83"/>
        <v>6117.2</v>
      </c>
    </row>
    <row r="518" spans="1:14" ht="39">
      <c r="A518" s="258"/>
      <c r="B518" s="34"/>
      <c r="C518" s="249" t="s">
        <v>436</v>
      </c>
      <c r="D518" s="259"/>
      <c r="E518" s="276" t="s">
        <v>365</v>
      </c>
      <c r="F518" s="251">
        <v>0</v>
      </c>
      <c r="G518" s="251"/>
      <c r="H518" s="251">
        <v>0</v>
      </c>
      <c r="I518" s="311">
        <f t="shared" si="83"/>
        <v>0</v>
      </c>
      <c r="J518" s="311"/>
      <c r="K518" s="311">
        <f t="shared" si="83"/>
        <v>0</v>
      </c>
      <c r="L518" s="311">
        <f t="shared" si="83"/>
        <v>6117.2</v>
      </c>
      <c r="M518" s="311"/>
      <c r="N518" s="311">
        <f t="shared" si="83"/>
        <v>6117.2</v>
      </c>
    </row>
    <row r="519" spans="1:14" ht="39">
      <c r="A519" s="233"/>
      <c r="B519" s="7"/>
      <c r="C519" s="252" t="s">
        <v>364</v>
      </c>
      <c r="D519" s="27"/>
      <c r="E519" s="26" t="s">
        <v>435</v>
      </c>
      <c r="F519" s="29">
        <v>0</v>
      </c>
      <c r="G519" s="29"/>
      <c r="H519" s="29">
        <v>0</v>
      </c>
      <c r="I519" s="29">
        <f t="shared" si="83"/>
        <v>0</v>
      </c>
      <c r="J519" s="29"/>
      <c r="K519" s="29">
        <f t="shared" si="83"/>
        <v>0</v>
      </c>
      <c r="L519" s="29">
        <f t="shared" si="83"/>
        <v>6117.2</v>
      </c>
      <c r="M519" s="29"/>
      <c r="N519" s="29">
        <f t="shared" si="83"/>
        <v>6117.2</v>
      </c>
    </row>
    <row r="520" spans="1:14">
      <c r="A520" s="233"/>
      <c r="B520" s="7"/>
      <c r="C520" s="252"/>
      <c r="D520" s="27" t="s">
        <v>37</v>
      </c>
      <c r="E520" s="28" t="s">
        <v>38</v>
      </c>
      <c r="F520" s="29">
        <v>0</v>
      </c>
      <c r="G520" s="29"/>
      <c r="H520" s="29">
        <v>0</v>
      </c>
      <c r="I520" s="29">
        <f t="shared" si="83"/>
        <v>0</v>
      </c>
      <c r="J520" s="29"/>
      <c r="K520" s="29">
        <f t="shared" si="83"/>
        <v>0</v>
      </c>
      <c r="L520" s="29">
        <f t="shared" si="83"/>
        <v>6117.2</v>
      </c>
      <c r="M520" s="29"/>
      <c r="N520" s="29">
        <f t="shared" si="83"/>
        <v>6117.2</v>
      </c>
    </row>
    <row r="521" spans="1:14">
      <c r="A521" s="233"/>
      <c r="B521" s="7"/>
      <c r="C521" s="252"/>
      <c r="D521" s="27"/>
      <c r="E521" s="30" t="s">
        <v>193</v>
      </c>
      <c r="F521" s="29">
        <v>0</v>
      </c>
      <c r="G521" s="29"/>
      <c r="H521" s="29">
        <v>0</v>
      </c>
      <c r="I521" s="29">
        <v>0</v>
      </c>
      <c r="J521" s="29"/>
      <c r="K521" s="29">
        <v>0</v>
      </c>
      <c r="L521" s="29">
        <v>6117.2</v>
      </c>
      <c r="M521" s="29"/>
      <c r="N521" s="29">
        <v>6117.2</v>
      </c>
    </row>
    <row r="522" spans="1:14">
      <c r="A522" s="233"/>
      <c r="B522" s="7">
        <v>1004</v>
      </c>
      <c r="C522" s="234"/>
      <c r="D522" s="233"/>
      <c r="E522" s="235" t="s">
        <v>907</v>
      </c>
      <c r="F522" s="301">
        <f t="shared" ref="F522:N534" si="84">F523</f>
        <v>30807.299999999996</v>
      </c>
      <c r="G522" s="301">
        <f t="shared" si="84"/>
        <v>0</v>
      </c>
      <c r="H522" s="301">
        <f t="shared" si="84"/>
        <v>30807.299999999996</v>
      </c>
      <c r="I522" s="301">
        <f t="shared" si="84"/>
        <v>21365.100000000002</v>
      </c>
      <c r="J522" s="301">
        <f t="shared" si="84"/>
        <v>0</v>
      </c>
      <c r="K522" s="301">
        <f t="shared" si="84"/>
        <v>21365.100000000002</v>
      </c>
      <c r="L522" s="301">
        <f t="shared" si="84"/>
        <v>21441.600000000002</v>
      </c>
      <c r="M522" s="301">
        <f t="shared" si="84"/>
        <v>0</v>
      </c>
      <c r="N522" s="301">
        <f t="shared" si="84"/>
        <v>21441.600000000002</v>
      </c>
    </row>
    <row r="523" spans="1:14">
      <c r="A523" s="233"/>
      <c r="B523" s="7"/>
      <c r="C523" s="234" t="s">
        <v>9</v>
      </c>
      <c r="D523" s="7"/>
      <c r="E523" s="237" t="s">
        <v>852</v>
      </c>
      <c r="F523" s="301">
        <f t="shared" si="84"/>
        <v>30807.299999999996</v>
      </c>
      <c r="G523" s="301">
        <f t="shared" si="84"/>
        <v>0</v>
      </c>
      <c r="H523" s="301">
        <f t="shared" si="84"/>
        <v>30807.299999999996</v>
      </c>
      <c r="I523" s="301">
        <f t="shared" si="84"/>
        <v>21365.100000000002</v>
      </c>
      <c r="J523" s="301">
        <f t="shared" si="84"/>
        <v>0</v>
      </c>
      <c r="K523" s="301">
        <f t="shared" si="84"/>
        <v>21365.100000000002</v>
      </c>
      <c r="L523" s="301">
        <f t="shared" si="84"/>
        <v>21441.600000000002</v>
      </c>
      <c r="M523" s="301">
        <f t="shared" si="84"/>
        <v>0</v>
      </c>
      <c r="N523" s="301">
        <f t="shared" si="84"/>
        <v>21441.600000000002</v>
      </c>
    </row>
    <row r="524" spans="1:14" ht="25.5">
      <c r="A524" s="238"/>
      <c r="B524" s="239"/>
      <c r="C524" s="240" t="s">
        <v>167</v>
      </c>
      <c r="D524" s="239"/>
      <c r="E524" s="241" t="s">
        <v>168</v>
      </c>
      <c r="F524" s="303">
        <f t="shared" ref="F524:N524" si="85">F533+F525</f>
        <v>30807.299999999996</v>
      </c>
      <c r="G524" s="303">
        <f t="shared" si="85"/>
        <v>0</v>
      </c>
      <c r="H524" s="303">
        <f t="shared" si="85"/>
        <v>30807.299999999996</v>
      </c>
      <c r="I524" s="303">
        <f t="shared" si="85"/>
        <v>21365.100000000002</v>
      </c>
      <c r="J524" s="303">
        <f t="shared" si="85"/>
        <v>0</v>
      </c>
      <c r="K524" s="303">
        <f t="shared" si="85"/>
        <v>21365.100000000002</v>
      </c>
      <c r="L524" s="303">
        <f t="shared" si="85"/>
        <v>21441.600000000002</v>
      </c>
      <c r="M524" s="303">
        <f t="shared" si="85"/>
        <v>0</v>
      </c>
      <c r="N524" s="303">
        <f t="shared" si="85"/>
        <v>21441.600000000002</v>
      </c>
    </row>
    <row r="525" spans="1:14">
      <c r="A525" s="248"/>
      <c r="B525" s="34"/>
      <c r="C525" s="249" t="s">
        <v>169</v>
      </c>
      <c r="D525" s="34"/>
      <c r="E525" s="250" t="s">
        <v>902</v>
      </c>
      <c r="F525" s="251">
        <f t="shared" ref="F525:N525" si="86">F528+F526</f>
        <v>19122.199999999997</v>
      </c>
      <c r="G525" s="251">
        <f t="shared" si="86"/>
        <v>0</v>
      </c>
      <c r="H525" s="251">
        <f t="shared" si="86"/>
        <v>19122.199999999997</v>
      </c>
      <c r="I525" s="251">
        <f t="shared" si="86"/>
        <v>16771.900000000001</v>
      </c>
      <c r="J525" s="251">
        <f t="shared" si="86"/>
        <v>0</v>
      </c>
      <c r="K525" s="251">
        <f t="shared" si="86"/>
        <v>16771.900000000001</v>
      </c>
      <c r="L525" s="251">
        <f t="shared" si="86"/>
        <v>16848.400000000001</v>
      </c>
      <c r="M525" s="251">
        <f t="shared" si="86"/>
        <v>0</v>
      </c>
      <c r="N525" s="251">
        <f t="shared" si="86"/>
        <v>16848.400000000001</v>
      </c>
    </row>
    <row r="526" spans="1:14" ht="64.5">
      <c r="A526" s="233"/>
      <c r="B526" s="7"/>
      <c r="C526" s="252" t="s">
        <v>171</v>
      </c>
      <c r="D526" s="27"/>
      <c r="E526" s="26" t="s">
        <v>811</v>
      </c>
      <c r="F526" s="29">
        <f t="shared" ref="F526:N526" si="87">F527</f>
        <v>14185.099999999999</v>
      </c>
      <c r="G526" s="29">
        <f t="shared" si="87"/>
        <v>0</v>
      </c>
      <c r="H526" s="29">
        <f t="shared" si="87"/>
        <v>14185.099999999999</v>
      </c>
      <c r="I526" s="29">
        <f t="shared" si="87"/>
        <v>16771.900000000001</v>
      </c>
      <c r="J526" s="29">
        <f t="shared" si="87"/>
        <v>0</v>
      </c>
      <c r="K526" s="29">
        <f t="shared" si="87"/>
        <v>16771.900000000001</v>
      </c>
      <c r="L526" s="29">
        <f t="shared" si="87"/>
        <v>16848.400000000001</v>
      </c>
      <c r="M526" s="29">
        <f t="shared" si="87"/>
        <v>0</v>
      </c>
      <c r="N526" s="29">
        <f t="shared" si="87"/>
        <v>16848.400000000001</v>
      </c>
    </row>
    <row r="527" spans="1:14">
      <c r="A527" s="233"/>
      <c r="B527" s="7"/>
      <c r="C527" s="252"/>
      <c r="D527" s="27" t="s">
        <v>37</v>
      </c>
      <c r="E527" s="28" t="s">
        <v>38</v>
      </c>
      <c r="F527" s="29">
        <v>14185.099999999999</v>
      </c>
      <c r="G527" s="29"/>
      <c r="H527" s="29">
        <f>SUM(F527:G527)</f>
        <v>14185.099999999999</v>
      </c>
      <c r="I527" s="29">
        <v>16771.900000000001</v>
      </c>
      <c r="J527" s="29"/>
      <c r="K527" s="29">
        <v>16771.900000000001</v>
      </c>
      <c r="L527" s="29">
        <v>16848.400000000001</v>
      </c>
      <c r="M527" s="29"/>
      <c r="N527" s="29">
        <v>16848.400000000001</v>
      </c>
    </row>
    <row r="528" spans="1:14" ht="51">
      <c r="A528" s="233"/>
      <c r="B528" s="7"/>
      <c r="C528" s="252" t="s">
        <v>172</v>
      </c>
      <c r="D528" s="27"/>
      <c r="E528" s="28" t="s">
        <v>173</v>
      </c>
      <c r="F528" s="29">
        <v>4937.1000000000004</v>
      </c>
      <c r="G528" s="29"/>
      <c r="H528" s="29">
        <f>H529</f>
        <v>4937.1000000000004</v>
      </c>
      <c r="I528" s="29">
        <f>I529</f>
        <v>0</v>
      </c>
      <c r="J528" s="29"/>
      <c r="K528" s="29">
        <f>K529</f>
        <v>0</v>
      </c>
      <c r="L528" s="29">
        <v>0</v>
      </c>
      <c r="M528" s="29"/>
      <c r="N528" s="29">
        <v>0</v>
      </c>
    </row>
    <row r="529" spans="1:14">
      <c r="A529" s="229"/>
      <c r="B529" s="27"/>
      <c r="C529" s="252"/>
      <c r="D529" s="27" t="s">
        <v>37</v>
      </c>
      <c r="E529" s="28" t="s">
        <v>38</v>
      </c>
      <c r="F529" s="29">
        <v>4937.1000000000004</v>
      </c>
      <c r="G529" s="29"/>
      <c r="H529" s="29">
        <f>H530+H532+H531</f>
        <v>4937.1000000000004</v>
      </c>
      <c r="I529" s="29">
        <v>0</v>
      </c>
      <c r="J529" s="29"/>
      <c r="K529" s="29">
        <v>0</v>
      </c>
      <c r="L529" s="29">
        <v>0</v>
      </c>
      <c r="M529" s="29"/>
      <c r="N529" s="29">
        <v>0</v>
      </c>
    </row>
    <row r="530" spans="1:14" ht="18" customHeight="1">
      <c r="A530" s="229"/>
      <c r="B530" s="27"/>
      <c r="C530" s="252"/>
      <c r="D530" s="27"/>
      <c r="E530" s="28" t="s">
        <v>174</v>
      </c>
      <c r="F530" s="29">
        <v>2577.8000000000002</v>
      </c>
      <c r="G530" s="164"/>
      <c r="H530" s="164">
        <v>2577.8000000000002</v>
      </c>
      <c r="I530" s="29">
        <v>0</v>
      </c>
      <c r="J530" s="29"/>
      <c r="K530" s="29">
        <v>0</v>
      </c>
      <c r="L530" s="29">
        <v>0</v>
      </c>
      <c r="M530" s="29"/>
      <c r="N530" s="29">
        <v>0</v>
      </c>
    </row>
    <row r="531" spans="1:14" ht="16.5" customHeight="1">
      <c r="A531" s="229"/>
      <c r="B531" s="27"/>
      <c r="C531" s="252"/>
      <c r="D531" s="27"/>
      <c r="E531" s="28" t="s">
        <v>102</v>
      </c>
      <c r="F531" s="29">
        <v>859.3</v>
      </c>
      <c r="G531" s="164"/>
      <c r="H531" s="164">
        <v>859.3</v>
      </c>
      <c r="I531" s="29">
        <v>0</v>
      </c>
      <c r="J531" s="29"/>
      <c r="K531" s="29">
        <v>0</v>
      </c>
      <c r="L531" s="29">
        <v>0</v>
      </c>
      <c r="M531" s="29"/>
      <c r="N531" s="29">
        <v>0</v>
      </c>
    </row>
    <row r="532" spans="1:14">
      <c r="A532" s="229"/>
      <c r="B532" s="27"/>
      <c r="C532" s="252"/>
      <c r="D532" s="27"/>
      <c r="E532" s="28" t="s">
        <v>147</v>
      </c>
      <c r="F532" s="29">
        <v>1500</v>
      </c>
      <c r="G532" s="29"/>
      <c r="H532" s="29">
        <v>1500</v>
      </c>
      <c r="I532" s="29">
        <v>0</v>
      </c>
      <c r="J532" s="29"/>
      <c r="K532" s="29">
        <v>0</v>
      </c>
      <c r="L532" s="29">
        <v>0</v>
      </c>
      <c r="M532" s="29"/>
      <c r="N532" s="29">
        <v>0</v>
      </c>
    </row>
    <row r="533" spans="1:14" ht="38.25">
      <c r="A533" s="248"/>
      <c r="B533" s="34"/>
      <c r="C533" s="249" t="s">
        <v>181</v>
      </c>
      <c r="D533" s="34"/>
      <c r="E533" s="257" t="s">
        <v>182</v>
      </c>
      <c r="F533" s="254">
        <f t="shared" si="84"/>
        <v>11685.099999999999</v>
      </c>
      <c r="G533" s="254">
        <f t="shared" si="84"/>
        <v>0</v>
      </c>
      <c r="H533" s="254">
        <f t="shared" si="84"/>
        <v>11685.099999999999</v>
      </c>
      <c r="I533" s="254">
        <f t="shared" si="84"/>
        <v>4593.2</v>
      </c>
      <c r="J533" s="254"/>
      <c r="K533" s="254">
        <f t="shared" si="84"/>
        <v>4593.2</v>
      </c>
      <c r="L533" s="254">
        <f t="shared" si="84"/>
        <v>4593.2</v>
      </c>
      <c r="M533" s="254"/>
      <c r="N533" s="254">
        <f t="shared" si="84"/>
        <v>4593.2</v>
      </c>
    </row>
    <row r="534" spans="1:14" ht="63.75">
      <c r="A534" s="229"/>
      <c r="B534" s="27"/>
      <c r="C534" s="252" t="s">
        <v>185</v>
      </c>
      <c r="D534" s="27"/>
      <c r="E534" s="329" t="s">
        <v>186</v>
      </c>
      <c r="F534" s="256">
        <f t="shared" si="84"/>
        <v>11685.099999999999</v>
      </c>
      <c r="G534" s="256">
        <f t="shared" si="84"/>
        <v>0</v>
      </c>
      <c r="H534" s="256">
        <f t="shared" si="84"/>
        <v>11685.099999999999</v>
      </c>
      <c r="I534" s="256">
        <f t="shared" si="84"/>
        <v>4593.2</v>
      </c>
      <c r="J534" s="256"/>
      <c r="K534" s="256">
        <f t="shared" si="84"/>
        <v>4593.2</v>
      </c>
      <c r="L534" s="256">
        <f t="shared" si="84"/>
        <v>4593.2</v>
      </c>
      <c r="M534" s="256"/>
      <c r="N534" s="256">
        <f t="shared" si="84"/>
        <v>4593.2</v>
      </c>
    </row>
    <row r="535" spans="1:14" ht="25.5">
      <c r="A535" s="229"/>
      <c r="B535" s="27"/>
      <c r="C535" s="234"/>
      <c r="D535" s="27" t="s">
        <v>187</v>
      </c>
      <c r="E535" s="28" t="s">
        <v>188</v>
      </c>
      <c r="F535" s="29">
        <v>11685.099999999999</v>
      </c>
      <c r="G535" s="29"/>
      <c r="H535" s="29">
        <f>SUM(F535:G535)</f>
        <v>11685.099999999999</v>
      </c>
      <c r="I535" s="29">
        <v>4593.2</v>
      </c>
      <c r="J535" s="29"/>
      <c r="K535" s="29">
        <v>4593.2</v>
      </c>
      <c r="L535" s="29">
        <v>4593.2</v>
      </c>
      <c r="M535" s="29"/>
      <c r="N535" s="29">
        <v>4593.2</v>
      </c>
    </row>
    <row r="536" spans="1:14">
      <c r="A536" s="233"/>
      <c r="B536" s="7" t="s">
        <v>908</v>
      </c>
      <c r="C536" s="234"/>
      <c r="D536" s="7"/>
      <c r="E536" s="235" t="s">
        <v>909</v>
      </c>
      <c r="F536" s="301">
        <f t="shared" ref="F536:N540" si="88">F537</f>
        <v>95.9</v>
      </c>
      <c r="G536" s="301"/>
      <c r="H536" s="301">
        <f t="shared" si="88"/>
        <v>95.9</v>
      </c>
      <c r="I536" s="301">
        <f t="shared" si="88"/>
        <v>107.9</v>
      </c>
      <c r="J536" s="301"/>
      <c r="K536" s="301">
        <f t="shared" si="88"/>
        <v>107.9</v>
      </c>
      <c r="L536" s="301">
        <f t="shared" si="88"/>
        <v>119.9</v>
      </c>
      <c r="M536" s="301"/>
      <c r="N536" s="301">
        <f t="shared" si="88"/>
        <v>119.9</v>
      </c>
    </row>
    <row r="537" spans="1:14" ht="25.5">
      <c r="A537" s="233"/>
      <c r="B537" s="7"/>
      <c r="C537" s="234" t="s">
        <v>9</v>
      </c>
      <c r="D537" s="7"/>
      <c r="E537" s="237" t="s">
        <v>10</v>
      </c>
      <c r="F537" s="301">
        <f t="shared" si="88"/>
        <v>95.9</v>
      </c>
      <c r="G537" s="301"/>
      <c r="H537" s="301">
        <f t="shared" si="88"/>
        <v>95.9</v>
      </c>
      <c r="I537" s="301">
        <f t="shared" si="88"/>
        <v>107.9</v>
      </c>
      <c r="J537" s="301"/>
      <c r="K537" s="301">
        <f t="shared" si="88"/>
        <v>107.9</v>
      </c>
      <c r="L537" s="301">
        <f t="shared" si="88"/>
        <v>119.9</v>
      </c>
      <c r="M537" s="301"/>
      <c r="N537" s="301">
        <f t="shared" si="88"/>
        <v>119.9</v>
      </c>
    </row>
    <row r="538" spans="1:14" ht="25.5">
      <c r="A538" s="238"/>
      <c r="B538" s="239"/>
      <c r="C538" s="240" t="s">
        <v>167</v>
      </c>
      <c r="D538" s="239"/>
      <c r="E538" s="241" t="s">
        <v>168</v>
      </c>
      <c r="F538" s="303">
        <f t="shared" si="88"/>
        <v>95.9</v>
      </c>
      <c r="G538" s="303"/>
      <c r="H538" s="303">
        <f t="shared" si="88"/>
        <v>95.9</v>
      </c>
      <c r="I538" s="303">
        <f t="shared" si="88"/>
        <v>107.9</v>
      </c>
      <c r="J538" s="303"/>
      <c r="K538" s="303">
        <f t="shared" si="88"/>
        <v>107.9</v>
      </c>
      <c r="L538" s="303">
        <f t="shared" si="88"/>
        <v>119.9</v>
      </c>
      <c r="M538" s="303"/>
      <c r="N538" s="303">
        <f t="shared" si="88"/>
        <v>119.9</v>
      </c>
    </row>
    <row r="539" spans="1:14" ht="38.25">
      <c r="A539" s="248"/>
      <c r="B539" s="34"/>
      <c r="C539" s="249" t="s">
        <v>181</v>
      </c>
      <c r="D539" s="34"/>
      <c r="E539" s="257" t="s">
        <v>182</v>
      </c>
      <c r="F539" s="254">
        <f t="shared" si="88"/>
        <v>95.9</v>
      </c>
      <c r="G539" s="254"/>
      <c r="H539" s="254">
        <f t="shared" si="88"/>
        <v>95.9</v>
      </c>
      <c r="I539" s="254">
        <f t="shared" si="88"/>
        <v>107.9</v>
      </c>
      <c r="J539" s="254"/>
      <c r="K539" s="254">
        <f t="shared" si="88"/>
        <v>107.9</v>
      </c>
      <c r="L539" s="254">
        <f t="shared" si="88"/>
        <v>119.9</v>
      </c>
      <c r="M539" s="254"/>
      <c r="N539" s="254">
        <f t="shared" si="88"/>
        <v>119.9</v>
      </c>
    </row>
    <row r="540" spans="1:14" ht="25.5">
      <c r="A540" s="229"/>
      <c r="B540" s="27"/>
      <c r="C540" s="252" t="s">
        <v>183</v>
      </c>
      <c r="D540" s="27"/>
      <c r="E540" s="28" t="s">
        <v>184</v>
      </c>
      <c r="F540" s="256">
        <f t="shared" si="88"/>
        <v>95.9</v>
      </c>
      <c r="G540" s="256"/>
      <c r="H540" s="256">
        <f t="shared" si="88"/>
        <v>95.9</v>
      </c>
      <c r="I540" s="256">
        <f t="shared" si="88"/>
        <v>107.9</v>
      </c>
      <c r="J540" s="256"/>
      <c r="K540" s="256">
        <f t="shared" si="88"/>
        <v>107.9</v>
      </c>
      <c r="L540" s="256">
        <f t="shared" si="88"/>
        <v>119.9</v>
      </c>
      <c r="M540" s="256"/>
      <c r="N540" s="256">
        <f t="shared" si="88"/>
        <v>119.9</v>
      </c>
    </row>
    <row r="541" spans="1:14" ht="25.5">
      <c r="A541" s="229"/>
      <c r="B541" s="27"/>
      <c r="C541" s="234"/>
      <c r="D541" s="27" t="s">
        <v>17</v>
      </c>
      <c r="E541" s="30" t="s">
        <v>18</v>
      </c>
      <c r="F541" s="29">
        <v>95.9</v>
      </c>
      <c r="G541" s="29"/>
      <c r="H541" s="29">
        <v>95.9</v>
      </c>
      <c r="I541" s="29">
        <v>107.9</v>
      </c>
      <c r="J541" s="29"/>
      <c r="K541" s="29">
        <v>107.9</v>
      </c>
      <c r="L541" s="29">
        <v>119.9</v>
      </c>
      <c r="M541" s="29"/>
      <c r="N541" s="29">
        <v>119.9</v>
      </c>
    </row>
    <row r="542" spans="1:14" ht="25.5">
      <c r="A542" s="230">
        <v>611</v>
      </c>
      <c r="B542" s="330"/>
      <c r="C542" s="331"/>
      <c r="D542" s="230"/>
      <c r="E542" s="231" t="s">
        <v>910</v>
      </c>
      <c r="F542" s="232">
        <f t="shared" ref="F542:N542" si="89">F543+F551+F559+F685+F720</f>
        <v>412185.30000000005</v>
      </c>
      <c r="G542" s="232">
        <f t="shared" si="89"/>
        <v>2186.2999999999997</v>
      </c>
      <c r="H542" s="232">
        <f t="shared" si="89"/>
        <v>414371.6</v>
      </c>
      <c r="I542" s="232">
        <f t="shared" si="89"/>
        <v>388165.60000000003</v>
      </c>
      <c r="J542" s="232">
        <f t="shared" si="89"/>
        <v>4449.3</v>
      </c>
      <c r="K542" s="232">
        <f t="shared" si="89"/>
        <v>392614.9</v>
      </c>
      <c r="L542" s="232">
        <f t="shared" si="89"/>
        <v>383397</v>
      </c>
      <c r="M542" s="232">
        <f t="shared" si="89"/>
        <v>4312.2</v>
      </c>
      <c r="N542" s="232">
        <f t="shared" si="89"/>
        <v>387709.2</v>
      </c>
    </row>
    <row r="543" spans="1:14">
      <c r="A543" s="233"/>
      <c r="B543" s="7" t="s">
        <v>820</v>
      </c>
      <c r="C543" s="234"/>
      <c r="D543" s="233"/>
      <c r="E543" s="235" t="s">
        <v>821</v>
      </c>
      <c r="F543" s="236">
        <f t="shared" ref="F543:N549" si="90">F544</f>
        <v>10</v>
      </c>
      <c r="G543" s="236"/>
      <c r="H543" s="236">
        <f t="shared" si="90"/>
        <v>10</v>
      </c>
      <c r="I543" s="236">
        <f t="shared" si="90"/>
        <v>10</v>
      </c>
      <c r="J543" s="236"/>
      <c r="K543" s="236">
        <f t="shared" si="90"/>
        <v>10</v>
      </c>
      <c r="L543" s="236">
        <f t="shared" si="90"/>
        <v>10</v>
      </c>
      <c r="M543" s="236"/>
      <c r="N543" s="236">
        <f t="shared" si="90"/>
        <v>10</v>
      </c>
    </row>
    <row r="544" spans="1:14">
      <c r="A544" s="233"/>
      <c r="B544" s="7" t="s">
        <v>834</v>
      </c>
      <c r="C544" s="234"/>
      <c r="D544" s="233"/>
      <c r="E544" s="235" t="s">
        <v>835</v>
      </c>
      <c r="F544" s="236">
        <f t="shared" si="90"/>
        <v>10</v>
      </c>
      <c r="G544" s="236"/>
      <c r="H544" s="236">
        <f t="shared" si="90"/>
        <v>10</v>
      </c>
      <c r="I544" s="236">
        <f t="shared" si="90"/>
        <v>10</v>
      </c>
      <c r="J544" s="236"/>
      <c r="K544" s="236">
        <f t="shared" si="90"/>
        <v>10</v>
      </c>
      <c r="L544" s="236">
        <f t="shared" si="90"/>
        <v>10</v>
      </c>
      <c r="M544" s="236"/>
      <c r="N544" s="236">
        <f t="shared" si="90"/>
        <v>10</v>
      </c>
    </row>
    <row r="545" spans="1:14" ht="25.5">
      <c r="A545" s="233"/>
      <c r="B545" s="7"/>
      <c r="C545" s="234" t="s">
        <v>9</v>
      </c>
      <c r="D545" s="233"/>
      <c r="E545" s="237" t="s">
        <v>10</v>
      </c>
      <c r="F545" s="236">
        <f t="shared" si="90"/>
        <v>10</v>
      </c>
      <c r="G545" s="236"/>
      <c r="H545" s="236">
        <f t="shared" si="90"/>
        <v>10</v>
      </c>
      <c r="I545" s="236">
        <f t="shared" si="90"/>
        <v>10</v>
      </c>
      <c r="J545" s="236"/>
      <c r="K545" s="236">
        <f t="shared" si="90"/>
        <v>10</v>
      </c>
      <c r="L545" s="236">
        <f t="shared" si="90"/>
        <v>10</v>
      </c>
      <c r="M545" s="236"/>
      <c r="N545" s="236">
        <f t="shared" si="90"/>
        <v>10</v>
      </c>
    </row>
    <row r="546" spans="1:14" ht="25.5">
      <c r="A546" s="238"/>
      <c r="B546" s="239"/>
      <c r="C546" s="240" t="s">
        <v>154</v>
      </c>
      <c r="D546" s="239"/>
      <c r="E546" s="241" t="s">
        <v>155</v>
      </c>
      <c r="F546" s="242">
        <f t="shared" si="90"/>
        <v>10</v>
      </c>
      <c r="G546" s="242"/>
      <c r="H546" s="242">
        <f t="shared" si="90"/>
        <v>10</v>
      </c>
      <c r="I546" s="242">
        <f t="shared" si="90"/>
        <v>10</v>
      </c>
      <c r="J546" s="242"/>
      <c r="K546" s="242">
        <f t="shared" si="90"/>
        <v>10</v>
      </c>
      <c r="L546" s="242">
        <f t="shared" si="90"/>
        <v>10</v>
      </c>
      <c r="M546" s="242"/>
      <c r="N546" s="242">
        <f t="shared" si="90"/>
        <v>10</v>
      </c>
    </row>
    <row r="547" spans="1:14" ht="25.5">
      <c r="A547" s="295"/>
      <c r="B547" s="312"/>
      <c r="C547" s="313" t="s">
        <v>157</v>
      </c>
      <c r="D547" s="312"/>
      <c r="E547" s="296" t="s">
        <v>997</v>
      </c>
      <c r="F547" s="315">
        <f t="shared" si="90"/>
        <v>10</v>
      </c>
      <c r="G547" s="315"/>
      <c r="H547" s="315">
        <f t="shared" si="90"/>
        <v>10</v>
      </c>
      <c r="I547" s="315">
        <f t="shared" si="90"/>
        <v>10</v>
      </c>
      <c r="J547" s="315"/>
      <c r="K547" s="315">
        <f t="shared" si="90"/>
        <v>10</v>
      </c>
      <c r="L547" s="315">
        <f t="shared" si="90"/>
        <v>10</v>
      </c>
      <c r="M547" s="315"/>
      <c r="N547" s="315">
        <f t="shared" si="90"/>
        <v>10</v>
      </c>
    </row>
    <row r="548" spans="1:14" ht="25.5">
      <c r="A548" s="248"/>
      <c r="B548" s="34"/>
      <c r="C548" s="249" t="s">
        <v>158</v>
      </c>
      <c r="D548" s="34"/>
      <c r="E548" s="250" t="s">
        <v>999</v>
      </c>
      <c r="F548" s="251">
        <f t="shared" si="90"/>
        <v>10</v>
      </c>
      <c r="G548" s="251"/>
      <c r="H548" s="251">
        <f t="shared" si="90"/>
        <v>10</v>
      </c>
      <c r="I548" s="251">
        <f t="shared" si="90"/>
        <v>10</v>
      </c>
      <c r="J548" s="251"/>
      <c r="K548" s="251">
        <f t="shared" si="90"/>
        <v>10</v>
      </c>
      <c r="L548" s="251">
        <f t="shared" si="90"/>
        <v>10</v>
      </c>
      <c r="M548" s="251"/>
      <c r="N548" s="251">
        <f t="shared" si="90"/>
        <v>10</v>
      </c>
    </row>
    <row r="549" spans="1:14" ht="25.5">
      <c r="A549" s="229"/>
      <c r="B549" s="27"/>
      <c r="C549" s="252" t="s">
        <v>159</v>
      </c>
      <c r="D549" s="27"/>
      <c r="E549" s="28" t="s">
        <v>160</v>
      </c>
      <c r="F549" s="29">
        <f t="shared" si="90"/>
        <v>10</v>
      </c>
      <c r="G549" s="29"/>
      <c r="H549" s="29">
        <f t="shared" si="90"/>
        <v>10</v>
      </c>
      <c r="I549" s="29">
        <f t="shared" si="90"/>
        <v>10</v>
      </c>
      <c r="J549" s="29"/>
      <c r="K549" s="29">
        <f t="shared" si="90"/>
        <v>10</v>
      </c>
      <c r="L549" s="29">
        <f t="shared" si="90"/>
        <v>10</v>
      </c>
      <c r="M549" s="29"/>
      <c r="N549" s="29">
        <f t="shared" si="90"/>
        <v>10</v>
      </c>
    </row>
    <row r="550" spans="1:14" ht="25.5">
      <c r="A550" s="229"/>
      <c r="B550" s="27"/>
      <c r="C550" s="234"/>
      <c r="D550" s="27" t="s">
        <v>64</v>
      </c>
      <c r="E550" s="28" t="s">
        <v>65</v>
      </c>
      <c r="F550" s="29">
        <v>10</v>
      </c>
      <c r="G550" s="29"/>
      <c r="H550" s="29">
        <v>10</v>
      </c>
      <c r="I550" s="29">
        <v>10</v>
      </c>
      <c r="J550" s="29"/>
      <c r="K550" s="29">
        <v>10</v>
      </c>
      <c r="L550" s="29">
        <v>10</v>
      </c>
      <c r="M550" s="29"/>
      <c r="N550" s="29">
        <v>10</v>
      </c>
    </row>
    <row r="551" spans="1:14">
      <c r="A551" s="233"/>
      <c r="B551" s="7" t="s">
        <v>911</v>
      </c>
      <c r="C551" s="234"/>
      <c r="D551" s="233"/>
      <c r="E551" s="235" t="s">
        <v>912</v>
      </c>
      <c r="F551" s="236">
        <f t="shared" ref="F551:N553" si="91">F552</f>
        <v>15.2</v>
      </c>
      <c r="G551" s="236"/>
      <c r="H551" s="236">
        <f t="shared" si="91"/>
        <v>15.2</v>
      </c>
      <c r="I551" s="236">
        <f t="shared" si="91"/>
        <v>15.2</v>
      </c>
      <c r="J551" s="236"/>
      <c r="K551" s="236">
        <f t="shared" si="91"/>
        <v>15.2</v>
      </c>
      <c r="L551" s="236">
        <f t="shared" si="91"/>
        <v>15.2</v>
      </c>
      <c r="M551" s="236"/>
      <c r="N551" s="236">
        <f t="shared" si="91"/>
        <v>15.2</v>
      </c>
    </row>
    <row r="552" spans="1:14">
      <c r="A552" s="233"/>
      <c r="B552" s="7" t="s">
        <v>913</v>
      </c>
      <c r="C552" s="234"/>
      <c r="D552" s="233"/>
      <c r="E552" s="235" t="s">
        <v>914</v>
      </c>
      <c r="F552" s="236">
        <f t="shared" si="91"/>
        <v>15.2</v>
      </c>
      <c r="G552" s="236"/>
      <c r="H552" s="236">
        <f t="shared" si="91"/>
        <v>15.2</v>
      </c>
      <c r="I552" s="236">
        <f t="shared" si="91"/>
        <v>15.2</v>
      </c>
      <c r="J552" s="236"/>
      <c r="K552" s="236">
        <f t="shared" si="91"/>
        <v>15.2</v>
      </c>
      <c r="L552" s="236">
        <f t="shared" si="91"/>
        <v>15.2</v>
      </c>
      <c r="M552" s="236"/>
      <c r="N552" s="236">
        <f t="shared" si="91"/>
        <v>15.2</v>
      </c>
    </row>
    <row r="553" spans="1:14" ht="25.5">
      <c r="A553" s="233"/>
      <c r="B553" s="7"/>
      <c r="C553" s="234"/>
      <c r="D553" s="233"/>
      <c r="E553" s="237" t="s">
        <v>10</v>
      </c>
      <c r="F553" s="236">
        <f t="shared" si="91"/>
        <v>15.2</v>
      </c>
      <c r="G553" s="236"/>
      <c r="H553" s="236">
        <f t="shared" si="91"/>
        <v>15.2</v>
      </c>
      <c r="I553" s="236">
        <f t="shared" si="91"/>
        <v>15.2</v>
      </c>
      <c r="J553" s="236"/>
      <c r="K553" s="236">
        <f t="shared" si="91"/>
        <v>15.2</v>
      </c>
      <c r="L553" s="236">
        <f t="shared" si="91"/>
        <v>15.2</v>
      </c>
      <c r="M553" s="236"/>
      <c r="N553" s="236">
        <f t="shared" si="91"/>
        <v>15.2</v>
      </c>
    </row>
    <row r="554" spans="1:14" ht="25.5">
      <c r="A554" s="238"/>
      <c r="B554" s="239"/>
      <c r="C554" s="240" t="s">
        <v>261</v>
      </c>
      <c r="D554" s="239"/>
      <c r="E554" s="241" t="s">
        <v>262</v>
      </c>
      <c r="F554" s="242">
        <f>F556</f>
        <v>15.2</v>
      </c>
      <c r="G554" s="242"/>
      <c r="H554" s="242">
        <f>H556</f>
        <v>15.2</v>
      </c>
      <c r="I554" s="242">
        <f>I556</f>
        <v>15.2</v>
      </c>
      <c r="J554" s="242"/>
      <c r="K554" s="242">
        <f>K556</f>
        <v>15.2</v>
      </c>
      <c r="L554" s="242">
        <f>L556</f>
        <v>15.2</v>
      </c>
      <c r="M554" s="242"/>
      <c r="N554" s="242">
        <f>N556</f>
        <v>15.2</v>
      </c>
    </row>
    <row r="555" spans="1:14" ht="25.5">
      <c r="A555" s="298"/>
      <c r="B555" s="291"/>
      <c r="C555" s="292" t="s">
        <v>269</v>
      </c>
      <c r="D555" s="291"/>
      <c r="E555" s="293" t="s">
        <v>270</v>
      </c>
      <c r="F555" s="294">
        <f t="shared" ref="F555:N556" si="92">F556</f>
        <v>15.2</v>
      </c>
      <c r="G555" s="294"/>
      <c r="H555" s="294">
        <f t="shared" si="92"/>
        <v>15.2</v>
      </c>
      <c r="I555" s="294">
        <f t="shared" si="92"/>
        <v>15.2</v>
      </c>
      <c r="J555" s="294"/>
      <c r="K555" s="294">
        <f t="shared" si="92"/>
        <v>15.2</v>
      </c>
      <c r="L555" s="294">
        <f t="shared" si="92"/>
        <v>15.2</v>
      </c>
      <c r="M555" s="294"/>
      <c r="N555" s="294">
        <f t="shared" si="92"/>
        <v>15.2</v>
      </c>
    </row>
    <row r="556" spans="1:14">
      <c r="A556" s="233"/>
      <c r="B556" s="7"/>
      <c r="C556" s="234" t="s">
        <v>278</v>
      </c>
      <c r="D556" s="7"/>
      <c r="E556" s="332" t="s">
        <v>279</v>
      </c>
      <c r="F556" s="236">
        <f t="shared" si="92"/>
        <v>15.2</v>
      </c>
      <c r="G556" s="236"/>
      <c r="H556" s="236">
        <f t="shared" si="92"/>
        <v>15.2</v>
      </c>
      <c r="I556" s="236">
        <f t="shared" si="92"/>
        <v>15.2</v>
      </c>
      <c r="J556" s="236"/>
      <c r="K556" s="236">
        <f t="shared" si="92"/>
        <v>15.2</v>
      </c>
      <c r="L556" s="236">
        <f t="shared" si="92"/>
        <v>15.2</v>
      </c>
      <c r="M556" s="236"/>
      <c r="N556" s="236">
        <f t="shared" si="92"/>
        <v>15.2</v>
      </c>
    </row>
    <row r="557" spans="1:14" ht="25.5">
      <c r="A557" s="233"/>
      <c r="B557" s="27"/>
      <c r="C557" s="317" t="s">
        <v>284</v>
      </c>
      <c r="D557" s="7"/>
      <c r="E557" s="28" t="s">
        <v>285</v>
      </c>
      <c r="F557" s="29">
        <v>15.2</v>
      </c>
      <c r="G557" s="29"/>
      <c r="H557" s="29">
        <v>15.2</v>
      </c>
      <c r="I557" s="29">
        <v>15.2</v>
      </c>
      <c r="J557" s="29"/>
      <c r="K557" s="29">
        <v>15.2</v>
      </c>
      <c r="L557" s="29">
        <v>15.2</v>
      </c>
      <c r="M557" s="29"/>
      <c r="N557" s="29">
        <v>15.2</v>
      </c>
    </row>
    <row r="558" spans="1:14" ht="25.5">
      <c r="A558" s="233"/>
      <c r="B558" s="7"/>
      <c r="C558" s="252"/>
      <c r="D558" s="27" t="s">
        <v>64</v>
      </c>
      <c r="E558" s="28" t="s">
        <v>65</v>
      </c>
      <c r="F558" s="29">
        <v>15.2</v>
      </c>
      <c r="G558" s="29"/>
      <c r="H558" s="29">
        <v>15.2</v>
      </c>
      <c r="I558" s="29">
        <v>15.2</v>
      </c>
      <c r="J558" s="29"/>
      <c r="K558" s="29">
        <v>15.2</v>
      </c>
      <c r="L558" s="29">
        <v>15.2</v>
      </c>
      <c r="M558" s="29"/>
      <c r="N558" s="29">
        <v>15.2</v>
      </c>
    </row>
    <row r="559" spans="1:14">
      <c r="A559" s="229"/>
      <c r="B559" s="7" t="s">
        <v>892</v>
      </c>
      <c r="C559" s="234"/>
      <c r="D559" s="233"/>
      <c r="E559" s="235" t="s">
        <v>893</v>
      </c>
      <c r="F559" s="236">
        <f t="shared" ref="F559:N559" si="93">F560+F585+F651+F629+F638</f>
        <v>375486</v>
      </c>
      <c r="G559" s="236">
        <f t="shared" si="93"/>
        <v>1800.2999999999997</v>
      </c>
      <c r="H559" s="236">
        <f t="shared" si="93"/>
        <v>377286.3</v>
      </c>
      <c r="I559" s="236">
        <f t="shared" si="93"/>
        <v>359551.2</v>
      </c>
      <c r="J559" s="236">
        <f t="shared" si="93"/>
        <v>3921.1</v>
      </c>
      <c r="K559" s="236">
        <f t="shared" si="93"/>
        <v>363472.3</v>
      </c>
      <c r="L559" s="236">
        <f t="shared" si="93"/>
        <v>355519.5</v>
      </c>
      <c r="M559" s="236">
        <f t="shared" si="93"/>
        <v>3795.2999999999997</v>
      </c>
      <c r="N559" s="236">
        <f t="shared" si="93"/>
        <v>359314.8</v>
      </c>
    </row>
    <row r="560" spans="1:14">
      <c r="A560" s="229"/>
      <c r="B560" s="7" t="s">
        <v>915</v>
      </c>
      <c r="C560" s="234"/>
      <c r="D560" s="233"/>
      <c r="E560" s="235" t="s">
        <v>916</v>
      </c>
      <c r="F560" s="236">
        <f t="shared" ref="F560:N561" si="94">F561</f>
        <v>100126.30000000002</v>
      </c>
      <c r="G560" s="236">
        <f t="shared" si="94"/>
        <v>578.6</v>
      </c>
      <c r="H560" s="236">
        <f t="shared" si="94"/>
        <v>100704.90000000002</v>
      </c>
      <c r="I560" s="236">
        <f t="shared" si="94"/>
        <v>93823.900000000009</v>
      </c>
      <c r="J560" s="236">
        <f t="shared" si="94"/>
        <v>1215.0999999999999</v>
      </c>
      <c r="K560" s="236">
        <f t="shared" si="94"/>
        <v>95039.000000000015</v>
      </c>
      <c r="L560" s="236">
        <f t="shared" si="94"/>
        <v>90905.8</v>
      </c>
      <c r="M560" s="236">
        <f t="shared" si="94"/>
        <v>1162.5</v>
      </c>
      <c r="N560" s="236">
        <f t="shared" si="94"/>
        <v>92068.3</v>
      </c>
    </row>
    <row r="561" spans="1:14">
      <c r="A561" s="229"/>
      <c r="B561" s="7"/>
      <c r="C561" s="234" t="s">
        <v>9</v>
      </c>
      <c r="D561" s="233"/>
      <c r="E561" s="30" t="s">
        <v>852</v>
      </c>
      <c r="F561" s="236">
        <f t="shared" si="94"/>
        <v>100126.30000000002</v>
      </c>
      <c r="G561" s="236">
        <f t="shared" si="94"/>
        <v>578.6</v>
      </c>
      <c r="H561" s="236">
        <f t="shared" si="94"/>
        <v>100704.90000000002</v>
      </c>
      <c r="I561" s="236">
        <f t="shared" si="94"/>
        <v>93823.900000000009</v>
      </c>
      <c r="J561" s="236">
        <f t="shared" si="94"/>
        <v>1215.0999999999999</v>
      </c>
      <c r="K561" s="236">
        <f t="shared" si="94"/>
        <v>95039.000000000015</v>
      </c>
      <c r="L561" s="236">
        <f t="shared" si="94"/>
        <v>90905.8</v>
      </c>
      <c r="M561" s="236">
        <f t="shared" si="94"/>
        <v>1162.5</v>
      </c>
      <c r="N561" s="236">
        <f t="shared" si="94"/>
        <v>92068.3</v>
      </c>
    </row>
    <row r="562" spans="1:14" ht="25.5">
      <c r="A562" s="264"/>
      <c r="B562" s="239"/>
      <c r="C562" s="240" t="s">
        <v>56</v>
      </c>
      <c r="D562" s="239"/>
      <c r="E562" s="241" t="s">
        <v>57</v>
      </c>
      <c r="F562" s="242">
        <f>F563+F575+F579</f>
        <v>100126.30000000002</v>
      </c>
      <c r="G562" s="242">
        <f>G563+G575+G579</f>
        <v>578.6</v>
      </c>
      <c r="H562" s="242">
        <f>H563+H575+H579</f>
        <v>100704.90000000002</v>
      </c>
      <c r="I562" s="242">
        <f>I563+I575</f>
        <v>93823.900000000009</v>
      </c>
      <c r="J562" s="242">
        <f>J563+J575+J579</f>
        <v>1215.0999999999999</v>
      </c>
      <c r="K562" s="242">
        <f>K563+K575</f>
        <v>95039.000000000015</v>
      </c>
      <c r="L562" s="242">
        <f>L563+L575</f>
        <v>90905.8</v>
      </c>
      <c r="M562" s="242">
        <f>M563+M575+M579</f>
        <v>1162.5</v>
      </c>
      <c r="N562" s="242">
        <f>N563+N575</f>
        <v>92068.3</v>
      </c>
    </row>
    <row r="563" spans="1:14">
      <c r="A563" s="295"/>
      <c r="B563" s="312"/>
      <c r="C563" s="313" t="s">
        <v>58</v>
      </c>
      <c r="D563" s="312"/>
      <c r="E563" s="296" t="s">
        <v>59</v>
      </c>
      <c r="F563" s="315">
        <f t="shared" ref="F563:N563" si="95">F564+F572</f>
        <v>94518.700000000012</v>
      </c>
      <c r="G563" s="315">
        <f t="shared" si="95"/>
        <v>510.9</v>
      </c>
      <c r="H563" s="315">
        <f t="shared" si="95"/>
        <v>95029.60000000002</v>
      </c>
      <c r="I563" s="315">
        <f t="shared" si="95"/>
        <v>92729.600000000006</v>
      </c>
      <c r="J563" s="315">
        <f t="shared" si="95"/>
        <v>1197.8</v>
      </c>
      <c r="K563" s="315">
        <f t="shared" si="95"/>
        <v>93927.400000000009</v>
      </c>
      <c r="L563" s="315">
        <f t="shared" si="95"/>
        <v>89876.800000000003</v>
      </c>
      <c r="M563" s="315">
        <f t="shared" si="95"/>
        <v>1146.8</v>
      </c>
      <c r="N563" s="315">
        <f t="shared" si="95"/>
        <v>91023.6</v>
      </c>
    </row>
    <row r="564" spans="1:14" ht="38.25">
      <c r="A564" s="258"/>
      <c r="B564" s="34"/>
      <c r="C564" s="249" t="s">
        <v>60</v>
      </c>
      <c r="D564" s="34"/>
      <c r="E564" s="250" t="s">
        <v>79</v>
      </c>
      <c r="F564" s="251">
        <f t="shared" ref="F564:N564" si="96">F567+F565+F569</f>
        <v>94227.900000000009</v>
      </c>
      <c r="G564" s="251">
        <f t="shared" si="96"/>
        <v>510.9</v>
      </c>
      <c r="H564" s="251">
        <f t="shared" si="96"/>
        <v>94738.800000000017</v>
      </c>
      <c r="I564" s="251">
        <f t="shared" si="96"/>
        <v>92438.8</v>
      </c>
      <c r="J564" s="251">
        <f t="shared" si="96"/>
        <v>1197.8</v>
      </c>
      <c r="K564" s="251">
        <f t="shared" si="96"/>
        <v>93636.6</v>
      </c>
      <c r="L564" s="251">
        <f t="shared" si="96"/>
        <v>89586</v>
      </c>
      <c r="M564" s="251">
        <f t="shared" si="96"/>
        <v>1146.8</v>
      </c>
      <c r="N564" s="251">
        <f t="shared" si="96"/>
        <v>90732.800000000003</v>
      </c>
    </row>
    <row r="565" spans="1:14" ht="25.5">
      <c r="A565" s="229"/>
      <c r="B565" s="7"/>
      <c r="C565" s="252" t="s">
        <v>70</v>
      </c>
      <c r="D565" s="27"/>
      <c r="E565" s="28" t="s">
        <v>71</v>
      </c>
      <c r="F565" s="29">
        <f>F566</f>
        <v>1273.5</v>
      </c>
      <c r="G565" s="29">
        <f>G566</f>
        <v>-126.4</v>
      </c>
      <c r="H565" s="29">
        <f>H566</f>
        <v>1147.0999999999999</v>
      </c>
      <c r="I565" s="29">
        <f>I566</f>
        <v>0</v>
      </c>
      <c r="J565" s="29"/>
      <c r="K565" s="29">
        <f>K566</f>
        <v>0</v>
      </c>
      <c r="L565" s="29">
        <f>L566</f>
        <v>0</v>
      </c>
      <c r="M565" s="29"/>
      <c r="N565" s="29">
        <f>N566</f>
        <v>0</v>
      </c>
    </row>
    <row r="566" spans="1:14" ht="25.5">
      <c r="A566" s="229"/>
      <c r="B566" s="7"/>
      <c r="C566" s="252"/>
      <c r="D566" s="27" t="s">
        <v>64</v>
      </c>
      <c r="E566" s="28" t="s">
        <v>65</v>
      </c>
      <c r="F566" s="29">
        <v>1273.5</v>
      </c>
      <c r="G566" s="29">
        <v>-126.4</v>
      </c>
      <c r="H566" s="29">
        <f>SUM(F566:G566)</f>
        <v>1147.0999999999999</v>
      </c>
      <c r="I566" s="29">
        <v>0</v>
      </c>
      <c r="J566" s="29"/>
      <c r="K566" s="29">
        <v>0</v>
      </c>
      <c r="L566" s="29">
        <v>0</v>
      </c>
      <c r="M566" s="29"/>
      <c r="N566" s="29">
        <v>0</v>
      </c>
    </row>
    <row r="567" spans="1:14" ht="25.5">
      <c r="A567" s="229"/>
      <c r="B567" s="27"/>
      <c r="C567" s="252" t="s">
        <v>62</v>
      </c>
      <c r="D567" s="7"/>
      <c r="E567" s="268" t="s">
        <v>917</v>
      </c>
      <c r="F567" s="29">
        <f>F568</f>
        <v>26822.5</v>
      </c>
      <c r="G567" s="29"/>
      <c r="H567" s="29">
        <f>H568</f>
        <v>26822.5</v>
      </c>
      <c r="I567" s="29">
        <f>I568</f>
        <v>26822.5</v>
      </c>
      <c r="J567" s="29"/>
      <c r="K567" s="29">
        <f>K568</f>
        <v>26822.5</v>
      </c>
      <c r="L567" s="29">
        <f>L568</f>
        <v>26822.5</v>
      </c>
      <c r="M567" s="29"/>
      <c r="N567" s="29">
        <f>N568</f>
        <v>26822.5</v>
      </c>
    </row>
    <row r="568" spans="1:14" ht="25.5">
      <c r="A568" s="229"/>
      <c r="B568" s="27"/>
      <c r="C568" s="252"/>
      <c r="D568" s="27" t="s">
        <v>64</v>
      </c>
      <c r="E568" s="28" t="s">
        <v>65</v>
      </c>
      <c r="F568" s="29">
        <f>'Приложение 2'!$L$72</f>
        <v>26822.5</v>
      </c>
      <c r="G568" s="29"/>
      <c r="H568" s="29">
        <f>'Приложение 2'!$L$72</f>
        <v>26822.5</v>
      </c>
      <c r="I568" s="29">
        <f>'Приложение 2'!$L$72</f>
        <v>26822.5</v>
      </c>
      <c r="J568" s="29"/>
      <c r="K568" s="29">
        <f>'Приложение 2'!$L$72</f>
        <v>26822.5</v>
      </c>
      <c r="L568" s="29">
        <f>'Приложение 2'!$L$72</f>
        <v>26822.5</v>
      </c>
      <c r="M568" s="29"/>
      <c r="N568" s="29">
        <f>'Приложение 2'!$L$72</f>
        <v>26822.5</v>
      </c>
    </row>
    <row r="569" spans="1:14" ht="38.25">
      <c r="A569" s="229"/>
      <c r="B569" s="27"/>
      <c r="C569" s="252" t="s">
        <v>66</v>
      </c>
      <c r="D569" s="27"/>
      <c r="E569" s="268" t="s">
        <v>918</v>
      </c>
      <c r="F569" s="29">
        <f t="shared" ref="F569:N569" si="97">F570+F571</f>
        <v>66131.900000000009</v>
      </c>
      <c r="G569" s="29">
        <f t="shared" si="97"/>
        <v>637.29999999999995</v>
      </c>
      <c r="H569" s="29">
        <f t="shared" si="97"/>
        <v>66769.200000000012</v>
      </c>
      <c r="I569" s="29">
        <f t="shared" si="97"/>
        <v>65616.3</v>
      </c>
      <c r="J569" s="29">
        <f t="shared" si="97"/>
        <v>1197.8</v>
      </c>
      <c r="K569" s="29">
        <f t="shared" si="97"/>
        <v>66814.100000000006</v>
      </c>
      <c r="L569" s="29">
        <f t="shared" si="97"/>
        <v>62763.5</v>
      </c>
      <c r="M569" s="29">
        <f t="shared" si="97"/>
        <v>1146.8</v>
      </c>
      <c r="N569" s="29">
        <f t="shared" si="97"/>
        <v>63910.3</v>
      </c>
    </row>
    <row r="570" spans="1:14">
      <c r="A570" s="229"/>
      <c r="B570" s="27"/>
      <c r="C570" s="252"/>
      <c r="D570" s="27" t="s">
        <v>37</v>
      </c>
      <c r="E570" s="28" t="s">
        <v>38</v>
      </c>
      <c r="F570" s="29">
        <v>44.1</v>
      </c>
      <c r="G570" s="29"/>
      <c r="H570" s="29">
        <v>44.1</v>
      </c>
      <c r="I570" s="29">
        <v>44.1</v>
      </c>
      <c r="J570" s="29"/>
      <c r="K570" s="29">
        <v>44.1</v>
      </c>
      <c r="L570" s="29">
        <v>22</v>
      </c>
      <c r="M570" s="29"/>
      <c r="N570" s="29">
        <v>22</v>
      </c>
    </row>
    <row r="571" spans="1:14" ht="25.5">
      <c r="A571" s="229"/>
      <c r="B571" s="27"/>
      <c r="C571" s="252"/>
      <c r="D571" s="27" t="s">
        <v>64</v>
      </c>
      <c r="E571" s="28" t="s">
        <v>65</v>
      </c>
      <c r="F571" s="164">
        <v>66087.8</v>
      </c>
      <c r="G571" s="164">
        <v>637.29999999999995</v>
      </c>
      <c r="H571" s="164">
        <f>SUM(F571:G571)</f>
        <v>66725.100000000006</v>
      </c>
      <c r="I571" s="164">
        <f>64720+852.2</f>
        <v>65572.2</v>
      </c>
      <c r="J571" s="164">
        <v>1197.8</v>
      </c>
      <c r="K571" s="164">
        <f>SUM(I571+J571)</f>
        <v>66770</v>
      </c>
      <c r="L571" s="164">
        <f>61925.6+815.9</f>
        <v>62741.5</v>
      </c>
      <c r="M571" s="164">
        <v>1146.8</v>
      </c>
      <c r="N571" s="164">
        <f>SUM(L571+M571)</f>
        <v>63888.3</v>
      </c>
    </row>
    <row r="572" spans="1:14" ht="38.25">
      <c r="A572" s="248"/>
      <c r="B572" s="259"/>
      <c r="C572" s="249" t="s">
        <v>72</v>
      </c>
      <c r="D572" s="34"/>
      <c r="E572" s="300" t="s">
        <v>73</v>
      </c>
      <c r="F572" s="251">
        <f t="shared" ref="F572:N573" si="98">F573</f>
        <v>290.8</v>
      </c>
      <c r="G572" s="251"/>
      <c r="H572" s="251">
        <f t="shared" si="98"/>
        <v>290.8</v>
      </c>
      <c r="I572" s="251">
        <f t="shared" si="98"/>
        <v>290.8</v>
      </c>
      <c r="J572" s="251"/>
      <c r="K572" s="251">
        <f t="shared" si="98"/>
        <v>290.8</v>
      </c>
      <c r="L572" s="251">
        <f t="shared" si="98"/>
        <v>290.8</v>
      </c>
      <c r="M572" s="251"/>
      <c r="N572" s="251">
        <f t="shared" si="98"/>
        <v>290.8</v>
      </c>
    </row>
    <row r="573" spans="1:14">
      <c r="A573" s="233"/>
      <c r="B573" s="27"/>
      <c r="C573" s="252" t="s">
        <v>74</v>
      </c>
      <c r="D573" s="27"/>
      <c r="E573" s="28" t="s">
        <v>75</v>
      </c>
      <c r="F573" s="29">
        <f t="shared" si="98"/>
        <v>290.8</v>
      </c>
      <c r="G573" s="29"/>
      <c r="H573" s="29">
        <f t="shared" si="98"/>
        <v>290.8</v>
      </c>
      <c r="I573" s="29">
        <f t="shared" si="98"/>
        <v>290.8</v>
      </c>
      <c r="J573" s="29"/>
      <c r="K573" s="29">
        <f t="shared" si="98"/>
        <v>290.8</v>
      </c>
      <c r="L573" s="29">
        <f t="shared" si="98"/>
        <v>290.8</v>
      </c>
      <c r="M573" s="29"/>
      <c r="N573" s="29">
        <f t="shared" si="98"/>
        <v>290.8</v>
      </c>
    </row>
    <row r="574" spans="1:14" ht="25.5">
      <c r="A574" s="229"/>
      <c r="B574" s="27"/>
      <c r="C574" s="252"/>
      <c r="D574" s="27" t="s">
        <v>64</v>
      </c>
      <c r="E574" s="28" t="s">
        <v>65</v>
      </c>
      <c r="F574" s="29">
        <v>290.8</v>
      </c>
      <c r="G574" s="29"/>
      <c r="H574" s="29">
        <v>290.8</v>
      </c>
      <c r="I574" s="29">
        <v>290.8</v>
      </c>
      <c r="J574" s="29"/>
      <c r="K574" s="29">
        <v>290.8</v>
      </c>
      <c r="L574" s="29">
        <v>290.8</v>
      </c>
      <c r="M574" s="29"/>
      <c r="N574" s="29">
        <v>290.8</v>
      </c>
    </row>
    <row r="575" spans="1:14">
      <c r="A575" s="295"/>
      <c r="B575" s="333"/>
      <c r="C575" s="313" t="s">
        <v>125</v>
      </c>
      <c r="D575" s="312"/>
      <c r="E575" s="314" t="s">
        <v>126</v>
      </c>
      <c r="F575" s="315">
        <f t="shared" ref="F575:N577" si="99">F576</f>
        <v>867</v>
      </c>
      <c r="G575" s="315">
        <f t="shared" si="99"/>
        <v>67.7</v>
      </c>
      <c r="H575" s="315">
        <f t="shared" si="99"/>
        <v>934.7</v>
      </c>
      <c r="I575" s="315">
        <f t="shared" si="99"/>
        <v>1094.3</v>
      </c>
      <c r="J575" s="315">
        <f t="shared" si="99"/>
        <v>17.3</v>
      </c>
      <c r="K575" s="315">
        <f t="shared" si="99"/>
        <v>1111.5999999999999</v>
      </c>
      <c r="L575" s="315">
        <f t="shared" si="99"/>
        <v>1029</v>
      </c>
      <c r="M575" s="315">
        <f t="shared" si="99"/>
        <v>15.7</v>
      </c>
      <c r="N575" s="315">
        <f t="shared" si="99"/>
        <v>1044.7</v>
      </c>
    </row>
    <row r="576" spans="1:14" ht="25.5">
      <c r="A576" s="258"/>
      <c r="B576" s="259"/>
      <c r="C576" s="249" t="s">
        <v>133</v>
      </c>
      <c r="D576" s="34"/>
      <c r="E576" s="300" t="s">
        <v>134</v>
      </c>
      <c r="F576" s="251">
        <f t="shared" si="99"/>
        <v>867</v>
      </c>
      <c r="G576" s="251">
        <f t="shared" si="99"/>
        <v>67.7</v>
      </c>
      <c r="H576" s="251">
        <f t="shared" si="99"/>
        <v>934.7</v>
      </c>
      <c r="I576" s="251">
        <f t="shared" si="99"/>
        <v>1094.3</v>
      </c>
      <c r="J576" s="251">
        <f t="shared" si="99"/>
        <v>17.3</v>
      </c>
      <c r="K576" s="251">
        <f t="shared" si="99"/>
        <v>1111.5999999999999</v>
      </c>
      <c r="L576" s="251">
        <f t="shared" si="99"/>
        <v>1029</v>
      </c>
      <c r="M576" s="251">
        <f t="shared" si="99"/>
        <v>15.7</v>
      </c>
      <c r="N576" s="251">
        <f t="shared" si="99"/>
        <v>1044.7</v>
      </c>
    </row>
    <row r="577" spans="1:17" ht="25.5">
      <c r="A577" s="229"/>
      <c r="B577" s="27"/>
      <c r="C577" s="252" t="s">
        <v>135</v>
      </c>
      <c r="D577" s="27"/>
      <c r="E577" s="28" t="s">
        <v>919</v>
      </c>
      <c r="F577" s="29">
        <f t="shared" si="99"/>
        <v>867</v>
      </c>
      <c r="G577" s="29">
        <f>G578</f>
        <v>67.7</v>
      </c>
      <c r="H577" s="29">
        <f t="shared" si="99"/>
        <v>934.7</v>
      </c>
      <c r="I577" s="29">
        <f t="shared" si="99"/>
        <v>1094.3</v>
      </c>
      <c r="J577" s="29">
        <f>J578</f>
        <v>17.3</v>
      </c>
      <c r="K577" s="29">
        <f t="shared" si="99"/>
        <v>1111.5999999999999</v>
      </c>
      <c r="L577" s="29">
        <f t="shared" si="99"/>
        <v>1029</v>
      </c>
      <c r="M577" s="29">
        <f>M578</f>
        <v>15.7</v>
      </c>
      <c r="N577" s="29">
        <f t="shared" si="99"/>
        <v>1044.7</v>
      </c>
    </row>
    <row r="578" spans="1:17" ht="15.75" customHeight="1">
      <c r="A578" s="229"/>
      <c r="B578" s="27"/>
      <c r="C578" s="252"/>
      <c r="D578" s="27" t="s">
        <v>64</v>
      </c>
      <c r="E578" s="28" t="s">
        <v>65</v>
      </c>
      <c r="F578" s="29">
        <v>867</v>
      </c>
      <c r="G578" s="29">
        <v>67.7</v>
      </c>
      <c r="H578" s="29">
        <f>SUM(F578:G578)</f>
        <v>934.7</v>
      </c>
      <c r="I578" s="29">
        <v>1094.3</v>
      </c>
      <c r="J578" s="29">
        <v>17.3</v>
      </c>
      <c r="K578" s="29">
        <f>SUM(I578:J578)</f>
        <v>1111.5999999999999</v>
      </c>
      <c r="L578" s="29">
        <v>1029</v>
      </c>
      <c r="M578" s="29">
        <v>15.7</v>
      </c>
      <c r="N578" s="29">
        <f>SUM(L578:M578)</f>
        <v>1044.7</v>
      </c>
      <c r="O578" s="43"/>
      <c r="P578" s="43"/>
      <c r="Q578" s="43"/>
    </row>
    <row r="579" spans="1:17" ht="25.5">
      <c r="A579" s="295"/>
      <c r="B579" s="333"/>
      <c r="C579" s="313" t="s">
        <v>140</v>
      </c>
      <c r="D579" s="312"/>
      <c r="E579" s="314" t="s">
        <v>141</v>
      </c>
      <c r="F579" s="315">
        <f>F580</f>
        <v>4740.6000000000004</v>
      </c>
      <c r="G579" s="315">
        <f>G580</f>
        <v>0</v>
      </c>
      <c r="H579" s="315">
        <f>H580</f>
        <v>4740.6000000000004</v>
      </c>
      <c r="I579" s="315"/>
      <c r="J579" s="315"/>
      <c r="K579" s="315">
        <v>0</v>
      </c>
      <c r="L579" s="315"/>
      <c r="M579" s="315"/>
      <c r="N579" s="315">
        <v>0</v>
      </c>
      <c r="O579" s="43"/>
      <c r="P579" s="43"/>
      <c r="Q579" s="43"/>
    </row>
    <row r="580" spans="1:17" ht="38.25">
      <c r="A580" s="258"/>
      <c r="B580" s="259"/>
      <c r="C580" s="249" t="s">
        <v>142</v>
      </c>
      <c r="D580" s="34"/>
      <c r="E580" s="300" t="s">
        <v>143</v>
      </c>
      <c r="F580" s="251">
        <f>F581+F584</f>
        <v>4740.6000000000004</v>
      </c>
      <c r="G580" s="251">
        <f>G581+G584</f>
        <v>0</v>
      </c>
      <c r="H580" s="251">
        <f>H581+H584</f>
        <v>4740.6000000000004</v>
      </c>
      <c r="I580" s="251"/>
      <c r="J580" s="251"/>
      <c r="K580" s="251">
        <v>0</v>
      </c>
      <c r="L580" s="251"/>
      <c r="M580" s="251"/>
      <c r="N580" s="251">
        <v>0</v>
      </c>
      <c r="O580" s="43"/>
      <c r="P580" s="43"/>
      <c r="Q580" s="43"/>
    </row>
    <row r="581" spans="1:17" ht="25.5">
      <c r="A581" s="229"/>
      <c r="B581" s="27"/>
      <c r="C581" s="46" t="s">
        <v>1099</v>
      </c>
      <c r="D581" s="46"/>
      <c r="E581" s="47" t="s">
        <v>1100</v>
      </c>
      <c r="F581" s="29">
        <f>F582</f>
        <v>1467.7</v>
      </c>
      <c r="G581" s="29">
        <f>SUM(G582)</f>
        <v>0</v>
      </c>
      <c r="H581" s="29">
        <f>H582</f>
        <v>1467.7</v>
      </c>
      <c r="I581" s="29"/>
      <c r="J581" s="29"/>
      <c r="K581" s="29">
        <v>0</v>
      </c>
      <c r="L581" s="29"/>
      <c r="M581" s="29"/>
      <c r="N581" s="29">
        <v>0</v>
      </c>
      <c r="O581" s="43"/>
      <c r="P581" s="43"/>
      <c r="Q581" s="43"/>
    </row>
    <row r="582" spans="1:17" ht="25.5">
      <c r="A582" s="229"/>
      <c r="B582" s="27"/>
      <c r="C582" s="438"/>
      <c r="D582" s="46" t="s">
        <v>64</v>
      </c>
      <c r="E582" s="47" t="s">
        <v>65</v>
      </c>
      <c r="F582" s="29">
        <v>1467.7</v>
      </c>
      <c r="G582" s="29"/>
      <c r="H582" s="29">
        <f>SUM(F582:G582)</f>
        <v>1467.7</v>
      </c>
      <c r="I582" s="29"/>
      <c r="J582" s="29"/>
      <c r="K582" s="29">
        <v>0</v>
      </c>
      <c r="L582" s="29"/>
      <c r="M582" s="29"/>
      <c r="N582" s="29">
        <v>0</v>
      </c>
      <c r="O582" s="43"/>
      <c r="P582" s="43"/>
      <c r="Q582" s="43"/>
    </row>
    <row r="583" spans="1:17" ht="25.5">
      <c r="A583" s="229"/>
      <c r="B583" s="27"/>
      <c r="C583" s="46" t="s">
        <v>1101</v>
      </c>
      <c r="D583" s="46"/>
      <c r="E583" s="47" t="s">
        <v>1118</v>
      </c>
      <c r="F583" s="29">
        <f>F584</f>
        <v>3272.9</v>
      </c>
      <c r="G583" s="29">
        <f>G584</f>
        <v>0</v>
      </c>
      <c r="H583" s="29">
        <f>H584</f>
        <v>3272.9</v>
      </c>
      <c r="I583" s="29"/>
      <c r="J583" s="29"/>
      <c r="K583" s="29">
        <v>0</v>
      </c>
      <c r="L583" s="29"/>
      <c r="M583" s="29"/>
      <c r="N583" s="29">
        <v>0</v>
      </c>
      <c r="O583" s="43"/>
      <c r="P583" s="43"/>
      <c r="Q583" s="43"/>
    </row>
    <row r="584" spans="1:17" ht="25.5">
      <c r="A584" s="229"/>
      <c r="B584" s="27"/>
      <c r="C584" s="438"/>
      <c r="D584" s="46" t="s">
        <v>64</v>
      </c>
      <c r="E584" s="47" t="s">
        <v>65</v>
      </c>
      <c r="F584" s="29">
        <v>3272.9</v>
      </c>
      <c r="G584" s="29"/>
      <c r="H584" s="29">
        <f>SUM(F584:G584)</f>
        <v>3272.9</v>
      </c>
      <c r="I584" s="29"/>
      <c r="J584" s="29"/>
      <c r="K584" s="29">
        <v>0</v>
      </c>
      <c r="L584" s="29"/>
      <c r="M584" s="29"/>
      <c r="N584" s="29">
        <v>0</v>
      </c>
      <c r="O584" s="43"/>
      <c r="P584" s="43"/>
      <c r="Q584" s="43"/>
    </row>
    <row r="585" spans="1:17" ht="15.75" customHeight="1">
      <c r="A585" s="229"/>
      <c r="B585" s="7" t="s">
        <v>894</v>
      </c>
      <c r="C585" s="234"/>
      <c r="D585" s="233"/>
      <c r="E585" s="235" t="s">
        <v>895</v>
      </c>
      <c r="F585" s="236">
        <f t="shared" ref="F585:N586" si="100">F586</f>
        <v>234772.80000000002</v>
      </c>
      <c r="G585" s="236">
        <f t="shared" si="100"/>
        <v>1221.6999999999998</v>
      </c>
      <c r="H585" s="236">
        <f t="shared" si="100"/>
        <v>235994.49999999997</v>
      </c>
      <c r="I585" s="236">
        <f t="shared" si="100"/>
        <v>225500.2</v>
      </c>
      <c r="J585" s="236">
        <f t="shared" si="100"/>
        <v>2706</v>
      </c>
      <c r="K585" s="236">
        <f t="shared" si="100"/>
        <v>228206.2</v>
      </c>
      <c r="L585" s="236">
        <f t="shared" si="100"/>
        <v>224386.6</v>
      </c>
      <c r="M585" s="236">
        <f t="shared" si="100"/>
        <v>2632.7999999999997</v>
      </c>
      <c r="N585" s="236">
        <f t="shared" si="100"/>
        <v>227019.4</v>
      </c>
    </row>
    <row r="586" spans="1:17" ht="25.5">
      <c r="A586" s="229"/>
      <c r="B586" s="7"/>
      <c r="C586" s="234" t="s">
        <v>9</v>
      </c>
      <c r="D586" s="233"/>
      <c r="E586" s="237" t="s">
        <v>10</v>
      </c>
      <c r="F586" s="236">
        <f t="shared" si="100"/>
        <v>234772.80000000002</v>
      </c>
      <c r="G586" s="236">
        <f t="shared" si="100"/>
        <v>1221.6999999999998</v>
      </c>
      <c r="H586" s="236">
        <f t="shared" si="100"/>
        <v>235994.49999999997</v>
      </c>
      <c r="I586" s="236">
        <f t="shared" si="100"/>
        <v>225500.2</v>
      </c>
      <c r="J586" s="236">
        <f t="shared" si="100"/>
        <v>2706</v>
      </c>
      <c r="K586" s="236">
        <f t="shared" si="100"/>
        <v>228206.2</v>
      </c>
      <c r="L586" s="236">
        <f t="shared" si="100"/>
        <v>224386.6</v>
      </c>
      <c r="M586" s="236">
        <f t="shared" si="100"/>
        <v>2632.7999999999997</v>
      </c>
      <c r="N586" s="236">
        <f t="shared" si="100"/>
        <v>227019.4</v>
      </c>
    </row>
    <row r="587" spans="1:17" ht="25.5">
      <c r="A587" s="264"/>
      <c r="B587" s="239"/>
      <c r="C587" s="240" t="s">
        <v>56</v>
      </c>
      <c r="D587" s="239"/>
      <c r="E587" s="241" t="s">
        <v>57</v>
      </c>
      <c r="F587" s="242">
        <f t="shared" ref="F587:N587" si="101">F588+F612+F617</f>
        <v>234772.80000000002</v>
      </c>
      <c r="G587" s="242">
        <f t="shared" si="101"/>
        <v>1221.6999999999998</v>
      </c>
      <c r="H587" s="242">
        <f t="shared" si="101"/>
        <v>235994.49999999997</v>
      </c>
      <c r="I587" s="242">
        <f t="shared" si="101"/>
        <v>225500.2</v>
      </c>
      <c r="J587" s="242">
        <f t="shared" si="101"/>
        <v>2706</v>
      </c>
      <c r="K587" s="242">
        <f t="shared" si="101"/>
        <v>228206.2</v>
      </c>
      <c r="L587" s="242">
        <f t="shared" si="101"/>
        <v>224386.6</v>
      </c>
      <c r="M587" s="242">
        <f t="shared" si="101"/>
        <v>2632.7999999999997</v>
      </c>
      <c r="N587" s="242">
        <f t="shared" si="101"/>
        <v>227019.4</v>
      </c>
    </row>
    <row r="588" spans="1:17">
      <c r="A588" s="295"/>
      <c r="B588" s="291"/>
      <c r="C588" s="292" t="s">
        <v>76</v>
      </c>
      <c r="D588" s="291"/>
      <c r="E588" s="299" t="s">
        <v>77</v>
      </c>
      <c r="F588" s="294">
        <f t="shared" ref="F588:N588" si="102">F589+F599</f>
        <v>222565.90000000002</v>
      </c>
      <c r="G588" s="294">
        <f t="shared" si="102"/>
        <v>1170.3999999999999</v>
      </c>
      <c r="H588" s="294">
        <f t="shared" si="102"/>
        <v>223736.3</v>
      </c>
      <c r="I588" s="294">
        <f t="shared" si="102"/>
        <v>220941.40000000002</v>
      </c>
      <c r="J588" s="294">
        <f t="shared" si="102"/>
        <v>2485.8000000000002</v>
      </c>
      <c r="K588" s="294">
        <f t="shared" si="102"/>
        <v>223427.20000000001</v>
      </c>
      <c r="L588" s="294">
        <f t="shared" si="102"/>
        <v>219697.2</v>
      </c>
      <c r="M588" s="294">
        <f t="shared" si="102"/>
        <v>2408.1</v>
      </c>
      <c r="N588" s="294">
        <f t="shared" si="102"/>
        <v>222105.3</v>
      </c>
    </row>
    <row r="589" spans="1:17" ht="38.25">
      <c r="A589" s="258"/>
      <c r="B589" s="34"/>
      <c r="C589" s="249" t="s">
        <v>78</v>
      </c>
      <c r="D589" s="34"/>
      <c r="E589" s="250" t="s">
        <v>79</v>
      </c>
      <c r="F589" s="251">
        <f t="shared" ref="F589:N589" si="103">F590+F592+F595</f>
        <v>191734.2</v>
      </c>
      <c r="G589" s="251">
        <f t="shared" si="103"/>
        <v>949.8</v>
      </c>
      <c r="H589" s="251">
        <f t="shared" si="103"/>
        <v>192684</v>
      </c>
      <c r="I589" s="251">
        <f t="shared" si="103"/>
        <v>191107.7</v>
      </c>
      <c r="J589" s="251">
        <f t="shared" si="103"/>
        <v>2050.9</v>
      </c>
      <c r="K589" s="251">
        <f t="shared" si="103"/>
        <v>193158.6</v>
      </c>
      <c r="L589" s="251">
        <f t="shared" si="103"/>
        <v>190036.7</v>
      </c>
      <c r="M589" s="251">
        <f t="shared" si="103"/>
        <v>1976.8</v>
      </c>
      <c r="N589" s="251">
        <f t="shared" si="103"/>
        <v>192013.5</v>
      </c>
    </row>
    <row r="590" spans="1:17" ht="25.5">
      <c r="A590" s="229"/>
      <c r="B590" s="27"/>
      <c r="C590" s="252" t="s">
        <v>80</v>
      </c>
      <c r="D590" s="7"/>
      <c r="E590" s="268" t="s">
        <v>920</v>
      </c>
      <c r="F590" s="29">
        <f>F591</f>
        <v>28461.5</v>
      </c>
      <c r="G590" s="29"/>
      <c r="H590" s="29">
        <f>H591</f>
        <v>28461.5</v>
      </c>
      <c r="I590" s="29">
        <f>I591</f>
        <v>28461.5</v>
      </c>
      <c r="J590" s="29"/>
      <c r="K590" s="29">
        <f>K591</f>
        <v>28461.5</v>
      </c>
      <c r="L590" s="29">
        <f>L591</f>
        <v>28461.5</v>
      </c>
      <c r="M590" s="29"/>
      <c r="N590" s="29">
        <f>N591</f>
        <v>28461.5</v>
      </c>
    </row>
    <row r="591" spans="1:17" ht="25.5">
      <c r="A591" s="229"/>
      <c r="B591" s="27"/>
      <c r="C591" s="252"/>
      <c r="D591" s="27" t="s">
        <v>64</v>
      </c>
      <c r="E591" s="28" t="s">
        <v>65</v>
      </c>
      <c r="F591" s="29">
        <v>28461.5</v>
      </c>
      <c r="G591" s="29"/>
      <c r="H591" s="29">
        <v>28461.5</v>
      </c>
      <c r="I591" s="29">
        <v>28461.5</v>
      </c>
      <c r="J591" s="29"/>
      <c r="K591" s="29">
        <v>28461.5</v>
      </c>
      <c r="L591" s="29">
        <v>28461.5</v>
      </c>
      <c r="M591" s="29"/>
      <c r="N591" s="29">
        <v>28461.5</v>
      </c>
    </row>
    <row r="592" spans="1:17" ht="51">
      <c r="A592" s="229"/>
      <c r="B592" s="27"/>
      <c r="C592" s="252" t="s">
        <v>84</v>
      </c>
      <c r="D592" s="27"/>
      <c r="E592" s="28" t="s">
        <v>67</v>
      </c>
      <c r="F592" s="29">
        <f>F594</f>
        <v>158840.1</v>
      </c>
      <c r="G592" s="29">
        <f>G593</f>
        <v>949.8</v>
      </c>
      <c r="H592" s="29">
        <f>H594</f>
        <v>159789.9</v>
      </c>
      <c r="I592" s="29">
        <f>I594</f>
        <v>158213.6</v>
      </c>
      <c r="J592" s="29">
        <f>J593</f>
        <v>2050.9</v>
      </c>
      <c r="K592" s="29">
        <f>K594</f>
        <v>160264.5</v>
      </c>
      <c r="L592" s="29">
        <f>L594</f>
        <v>157142.6</v>
      </c>
      <c r="M592" s="29">
        <f>M593</f>
        <v>1976.8</v>
      </c>
      <c r="N592" s="29">
        <f>N594</f>
        <v>159119.4</v>
      </c>
    </row>
    <row r="593" spans="1:14" ht="25.5">
      <c r="A593" s="229"/>
      <c r="B593" s="27"/>
      <c r="C593" s="252"/>
      <c r="D593" s="27" t="s">
        <v>64</v>
      </c>
      <c r="E593" s="28" t="s">
        <v>65</v>
      </c>
      <c r="F593" s="164">
        <v>158840.1</v>
      </c>
      <c r="G593" s="164">
        <f>G594</f>
        <v>949.8</v>
      </c>
      <c r="H593" s="164">
        <f>SUM(F593:G593)</f>
        <v>159789.9</v>
      </c>
      <c r="I593" s="164">
        <f>156991.4+1222.2</f>
        <v>158213.6</v>
      </c>
      <c r="J593" s="164">
        <f>J594</f>
        <v>2050.9</v>
      </c>
      <c r="K593" s="164">
        <f>156991.4+1222.2</f>
        <v>158213.6</v>
      </c>
      <c r="L593" s="164">
        <f>155928+1214.6</f>
        <v>157142.6</v>
      </c>
      <c r="M593" s="164">
        <f>M594</f>
        <v>1976.8</v>
      </c>
      <c r="N593" s="164">
        <f>155928+1214.6</f>
        <v>157142.6</v>
      </c>
    </row>
    <row r="594" spans="1:14" s="146" customFormat="1" ht="51">
      <c r="A594" s="464"/>
      <c r="B594" s="196"/>
      <c r="C594" s="185"/>
      <c r="D594" s="196"/>
      <c r="E594" s="192" t="s">
        <v>67</v>
      </c>
      <c r="F594" s="212">
        <f>F593</f>
        <v>158840.1</v>
      </c>
      <c r="G594" s="212">
        <v>949.8</v>
      </c>
      <c r="H594" s="212">
        <f>H593</f>
        <v>159789.9</v>
      </c>
      <c r="I594" s="212">
        <f>I593</f>
        <v>158213.6</v>
      </c>
      <c r="J594" s="212">
        <v>2050.9</v>
      </c>
      <c r="K594" s="212">
        <f>SUM(I594:J594)</f>
        <v>160264.5</v>
      </c>
      <c r="L594" s="212">
        <f>L593</f>
        <v>157142.6</v>
      </c>
      <c r="M594" s="212">
        <v>1976.8</v>
      </c>
      <c r="N594" s="212">
        <f>SUM(L594:M594)</f>
        <v>159119.4</v>
      </c>
    </row>
    <row r="595" spans="1:14" ht="63.75">
      <c r="A595" s="229"/>
      <c r="B595" s="27"/>
      <c r="C595" s="252" t="s">
        <v>85</v>
      </c>
      <c r="D595" s="27"/>
      <c r="E595" s="28" t="s">
        <v>86</v>
      </c>
      <c r="F595" s="29">
        <f>F596</f>
        <v>4432.5999999999995</v>
      </c>
      <c r="G595" s="29"/>
      <c r="H595" s="29">
        <f>H596</f>
        <v>4432.5999999999995</v>
      </c>
      <c r="I595" s="29">
        <f>I596</f>
        <v>4432.5999999999995</v>
      </c>
      <c r="J595" s="29"/>
      <c r="K595" s="29">
        <f>K596</f>
        <v>4432.5999999999995</v>
      </c>
      <c r="L595" s="29">
        <f>L596</f>
        <v>4432.5999999999995</v>
      </c>
      <c r="M595" s="29"/>
      <c r="N595" s="29">
        <f>N596</f>
        <v>4432.5999999999995</v>
      </c>
    </row>
    <row r="596" spans="1:14" ht="25.5">
      <c r="A596" s="229"/>
      <c r="B596" s="27"/>
      <c r="C596" s="252"/>
      <c r="D596" s="27" t="s">
        <v>64</v>
      </c>
      <c r="E596" s="28" t="s">
        <v>65</v>
      </c>
      <c r="F596" s="29">
        <f>F597+F598</f>
        <v>4432.5999999999995</v>
      </c>
      <c r="G596" s="29"/>
      <c r="H596" s="29">
        <f>H597+H598</f>
        <v>4432.5999999999995</v>
      </c>
      <c r="I596" s="29">
        <f>I597+I598</f>
        <v>4432.5999999999995</v>
      </c>
      <c r="J596" s="29"/>
      <c r="K596" s="29">
        <f>K597+K598</f>
        <v>4432.5999999999995</v>
      </c>
      <c r="L596" s="29">
        <f>L597+L598</f>
        <v>4432.5999999999995</v>
      </c>
      <c r="M596" s="29"/>
      <c r="N596" s="29">
        <f>N597+N598</f>
        <v>4432.5999999999995</v>
      </c>
    </row>
    <row r="597" spans="1:14">
      <c r="A597" s="229"/>
      <c r="B597" s="27"/>
      <c r="C597" s="252"/>
      <c r="D597" s="27"/>
      <c r="E597" s="28" t="s">
        <v>87</v>
      </c>
      <c r="F597" s="29">
        <v>4100.2</v>
      </c>
      <c r="G597" s="29"/>
      <c r="H597" s="29">
        <v>4100.2</v>
      </c>
      <c r="I597" s="29">
        <v>4100.2</v>
      </c>
      <c r="J597" s="29"/>
      <c r="K597" s="29">
        <v>4100.2</v>
      </c>
      <c r="L597" s="29">
        <v>4100.2</v>
      </c>
      <c r="M597" s="29"/>
      <c r="N597" s="29">
        <v>4100.2</v>
      </c>
    </row>
    <row r="598" spans="1:14">
      <c r="A598" s="229"/>
      <c r="B598" s="27"/>
      <c r="C598" s="252"/>
      <c r="D598" s="27"/>
      <c r="E598" s="28" t="s">
        <v>88</v>
      </c>
      <c r="F598" s="29">
        <v>332.4</v>
      </c>
      <c r="G598" s="29"/>
      <c r="H598" s="29">
        <v>332.4</v>
      </c>
      <c r="I598" s="29">
        <v>332.4</v>
      </c>
      <c r="J598" s="29"/>
      <c r="K598" s="29">
        <v>332.4</v>
      </c>
      <c r="L598" s="29">
        <v>332.4</v>
      </c>
      <c r="M598" s="29"/>
      <c r="N598" s="29">
        <v>332.4</v>
      </c>
    </row>
    <row r="599" spans="1:14" ht="38.25">
      <c r="A599" s="258"/>
      <c r="B599" s="259"/>
      <c r="C599" s="249" t="s">
        <v>90</v>
      </c>
      <c r="D599" s="34"/>
      <c r="E599" s="250" t="s">
        <v>91</v>
      </c>
      <c r="F599" s="251">
        <f t="shared" ref="F599:N599" si="104">F600+F602+F604+F606+F609</f>
        <v>30831.7</v>
      </c>
      <c r="G599" s="251">
        <f t="shared" si="104"/>
        <v>220.6</v>
      </c>
      <c r="H599" s="251">
        <f t="shared" si="104"/>
        <v>31052.300000000003</v>
      </c>
      <c r="I599" s="251">
        <f t="shared" si="104"/>
        <v>29833.7</v>
      </c>
      <c r="J599" s="251">
        <f t="shared" si="104"/>
        <v>434.9</v>
      </c>
      <c r="K599" s="251">
        <f t="shared" si="104"/>
        <v>30268.6</v>
      </c>
      <c r="L599" s="251">
        <f t="shared" si="104"/>
        <v>29660.5</v>
      </c>
      <c r="M599" s="251">
        <f t="shared" si="104"/>
        <v>431.3</v>
      </c>
      <c r="N599" s="251">
        <f t="shared" si="104"/>
        <v>30091.800000000003</v>
      </c>
    </row>
    <row r="600" spans="1:14" ht="25.5">
      <c r="A600" s="229"/>
      <c r="B600" s="27"/>
      <c r="C600" s="252" t="s">
        <v>92</v>
      </c>
      <c r="D600" s="27"/>
      <c r="E600" s="28" t="s">
        <v>921</v>
      </c>
      <c r="F600" s="29">
        <f>F601</f>
        <v>5637.7</v>
      </c>
      <c r="G600" s="29"/>
      <c r="H600" s="29">
        <f>H601</f>
        <v>5637.7</v>
      </c>
      <c r="I600" s="29">
        <f>I601</f>
        <v>5637.7</v>
      </c>
      <c r="J600" s="29"/>
      <c r="K600" s="29">
        <f>K601</f>
        <v>5637.7</v>
      </c>
      <c r="L600" s="29">
        <f>L601</f>
        <v>5637.7</v>
      </c>
      <c r="M600" s="29"/>
      <c r="N600" s="29">
        <f>N601</f>
        <v>5637.7</v>
      </c>
    </row>
    <row r="601" spans="1:14" ht="25.5">
      <c r="A601" s="229"/>
      <c r="B601" s="27"/>
      <c r="C601" s="252"/>
      <c r="D601" s="27" t="s">
        <v>64</v>
      </c>
      <c r="E601" s="28" t="s">
        <v>65</v>
      </c>
      <c r="F601" s="29">
        <v>5637.7</v>
      </c>
      <c r="G601" s="29"/>
      <c r="H601" s="29">
        <v>5637.7</v>
      </c>
      <c r="I601" s="29">
        <v>5637.7</v>
      </c>
      <c r="J601" s="29"/>
      <c r="K601" s="29">
        <v>5637.7</v>
      </c>
      <c r="L601" s="29">
        <v>5637.7</v>
      </c>
      <c r="M601" s="29"/>
      <c r="N601" s="29">
        <v>5637.7</v>
      </c>
    </row>
    <row r="602" spans="1:14" ht="25.5">
      <c r="A602" s="229"/>
      <c r="B602" s="27"/>
      <c r="C602" s="252" t="s">
        <v>96</v>
      </c>
      <c r="D602" s="27"/>
      <c r="E602" s="28" t="s">
        <v>97</v>
      </c>
      <c r="F602" s="29">
        <f>F603</f>
        <v>288</v>
      </c>
      <c r="G602" s="29"/>
      <c r="H602" s="29">
        <f>H603</f>
        <v>288</v>
      </c>
      <c r="I602" s="29">
        <f>I603</f>
        <v>288</v>
      </c>
      <c r="J602" s="29"/>
      <c r="K602" s="29">
        <f>K603</f>
        <v>288</v>
      </c>
      <c r="L602" s="29">
        <f>L603</f>
        <v>288</v>
      </c>
      <c r="M602" s="29"/>
      <c r="N602" s="29">
        <f>N603</f>
        <v>288</v>
      </c>
    </row>
    <row r="603" spans="1:14" ht="25.5">
      <c r="A603" s="229"/>
      <c r="B603" s="27"/>
      <c r="C603" s="252"/>
      <c r="D603" s="27" t="s">
        <v>64</v>
      </c>
      <c r="E603" s="28" t="s">
        <v>65</v>
      </c>
      <c r="F603" s="29">
        <v>288</v>
      </c>
      <c r="G603" s="29"/>
      <c r="H603" s="29">
        <v>288</v>
      </c>
      <c r="I603" s="29">
        <v>288</v>
      </c>
      <c r="J603" s="29"/>
      <c r="K603" s="29">
        <v>288</v>
      </c>
      <c r="L603" s="29">
        <v>288</v>
      </c>
      <c r="M603" s="29"/>
      <c r="N603" s="29">
        <v>288</v>
      </c>
    </row>
    <row r="604" spans="1:14" ht="25.5">
      <c r="A604" s="229"/>
      <c r="B604" s="27"/>
      <c r="C604" s="252" t="s">
        <v>98</v>
      </c>
      <c r="D604" s="27"/>
      <c r="E604" s="28" t="s">
        <v>99</v>
      </c>
      <c r="F604" s="29">
        <f>F605</f>
        <v>271.60000000000002</v>
      </c>
      <c r="G604" s="29"/>
      <c r="H604" s="29">
        <f>H605</f>
        <v>271.60000000000002</v>
      </c>
      <c r="I604" s="29">
        <f>I605</f>
        <v>271.60000000000002</v>
      </c>
      <c r="J604" s="29"/>
      <c r="K604" s="29">
        <f>K605</f>
        <v>271.60000000000002</v>
      </c>
      <c r="L604" s="29">
        <f>L605</f>
        <v>271.60000000000002</v>
      </c>
      <c r="M604" s="29"/>
      <c r="N604" s="29">
        <f>N605</f>
        <v>271.60000000000002</v>
      </c>
    </row>
    <row r="605" spans="1:14" ht="25.5">
      <c r="A605" s="229"/>
      <c r="B605" s="27"/>
      <c r="C605" s="252"/>
      <c r="D605" s="27" t="s">
        <v>64</v>
      </c>
      <c r="E605" s="28" t="s">
        <v>65</v>
      </c>
      <c r="F605" s="29">
        <v>271.60000000000002</v>
      </c>
      <c r="G605" s="29"/>
      <c r="H605" s="29">
        <v>271.60000000000002</v>
      </c>
      <c r="I605" s="29">
        <v>271.60000000000002</v>
      </c>
      <c r="J605" s="29"/>
      <c r="K605" s="29">
        <v>271.60000000000002</v>
      </c>
      <c r="L605" s="29">
        <v>271.60000000000002</v>
      </c>
      <c r="M605" s="29"/>
      <c r="N605" s="29">
        <v>271.60000000000002</v>
      </c>
    </row>
    <row r="606" spans="1:14" ht="38.25">
      <c r="A606" s="229"/>
      <c r="B606" s="27"/>
      <c r="C606" s="252" t="s">
        <v>445</v>
      </c>
      <c r="D606" s="27"/>
      <c r="E606" s="28" t="s">
        <v>983</v>
      </c>
      <c r="F606" s="29">
        <f>F607</f>
        <v>12128.1</v>
      </c>
      <c r="G606" s="29"/>
      <c r="H606" s="29">
        <f>H607</f>
        <v>12128.1</v>
      </c>
      <c r="I606" s="29">
        <f>I607</f>
        <v>12128.1</v>
      </c>
      <c r="J606" s="29"/>
      <c r="K606" s="29">
        <f>K607</f>
        <v>12128.1</v>
      </c>
      <c r="L606" s="29">
        <f>L607</f>
        <v>12128.1</v>
      </c>
      <c r="M606" s="29"/>
      <c r="N606" s="29">
        <f>N607</f>
        <v>12128.1</v>
      </c>
    </row>
    <row r="607" spans="1:14" ht="25.5">
      <c r="A607" s="229"/>
      <c r="B607" s="27"/>
      <c r="C607" s="252"/>
      <c r="D607" s="27" t="s">
        <v>64</v>
      </c>
      <c r="E607" s="28" t="s">
        <v>65</v>
      </c>
      <c r="F607" s="29">
        <v>12128.1</v>
      </c>
      <c r="G607" s="29"/>
      <c r="H607" s="29">
        <v>12128.1</v>
      </c>
      <c r="I607" s="29">
        <v>12128.1</v>
      </c>
      <c r="J607" s="29"/>
      <c r="K607" s="29">
        <v>12128.1</v>
      </c>
      <c r="L607" s="29">
        <f>L608</f>
        <v>12128.1</v>
      </c>
      <c r="M607" s="29"/>
      <c r="N607" s="29">
        <f>N608</f>
        <v>12128.1</v>
      </c>
    </row>
    <row r="608" spans="1:14">
      <c r="A608" s="229"/>
      <c r="B608" s="27"/>
      <c r="C608" s="252"/>
      <c r="D608" s="27"/>
      <c r="E608" s="28" t="s">
        <v>89</v>
      </c>
      <c r="F608" s="29">
        <v>12128.1</v>
      </c>
      <c r="G608" s="29"/>
      <c r="H608" s="29">
        <v>12128.1</v>
      </c>
      <c r="I608" s="29">
        <v>12128.1</v>
      </c>
      <c r="J608" s="29"/>
      <c r="K608" s="29">
        <v>12128.1</v>
      </c>
      <c r="L608" s="29">
        <v>12128.1</v>
      </c>
      <c r="M608" s="29"/>
      <c r="N608" s="29">
        <v>12128.1</v>
      </c>
    </row>
    <row r="609" spans="1:14" ht="25.5">
      <c r="A609" s="229"/>
      <c r="B609" s="27"/>
      <c r="C609" s="252" t="s">
        <v>446</v>
      </c>
      <c r="D609" s="27"/>
      <c r="E609" s="28" t="s">
        <v>984</v>
      </c>
      <c r="F609" s="29">
        <f t="shared" ref="F609:N610" si="105">F610</f>
        <v>12506.3</v>
      </c>
      <c r="G609" s="29">
        <f>G610</f>
        <v>220.6</v>
      </c>
      <c r="H609" s="29">
        <f t="shared" si="105"/>
        <v>12726.9</v>
      </c>
      <c r="I609" s="29">
        <f t="shared" si="105"/>
        <v>11508.3</v>
      </c>
      <c r="J609" s="29">
        <f>J610</f>
        <v>434.9</v>
      </c>
      <c r="K609" s="29">
        <f t="shared" si="105"/>
        <v>11943.199999999999</v>
      </c>
      <c r="L609" s="29">
        <f t="shared" si="105"/>
        <v>11335.1</v>
      </c>
      <c r="M609" s="29">
        <f>M610</f>
        <v>431.3</v>
      </c>
      <c r="N609" s="29">
        <f t="shared" si="105"/>
        <v>11766.4</v>
      </c>
    </row>
    <row r="610" spans="1:14" ht="25.5">
      <c r="A610" s="229"/>
      <c r="B610" s="27"/>
      <c r="C610" s="252"/>
      <c r="D610" s="27" t="s">
        <v>64</v>
      </c>
      <c r="E610" s="28" t="s">
        <v>65</v>
      </c>
      <c r="F610" s="29">
        <f t="shared" si="105"/>
        <v>12506.3</v>
      </c>
      <c r="G610" s="29">
        <f>G611</f>
        <v>220.6</v>
      </c>
      <c r="H610" s="29">
        <f t="shared" si="105"/>
        <v>12726.9</v>
      </c>
      <c r="I610" s="29">
        <f t="shared" si="105"/>
        <v>11508.3</v>
      </c>
      <c r="J610" s="29">
        <f>J611</f>
        <v>434.9</v>
      </c>
      <c r="K610" s="29">
        <f t="shared" si="105"/>
        <v>11943.199999999999</v>
      </c>
      <c r="L610" s="29">
        <f t="shared" si="105"/>
        <v>11335.1</v>
      </c>
      <c r="M610" s="29">
        <f>M611</f>
        <v>431.3</v>
      </c>
      <c r="N610" s="29">
        <f t="shared" si="105"/>
        <v>11766.4</v>
      </c>
    </row>
    <row r="611" spans="1:14">
      <c r="A611" s="229"/>
      <c r="B611" s="27"/>
      <c r="C611" s="252"/>
      <c r="D611" s="27"/>
      <c r="E611" s="28" t="s">
        <v>89</v>
      </c>
      <c r="F611" s="29">
        <v>12506.3</v>
      </c>
      <c r="G611" s="29">
        <v>220.6</v>
      </c>
      <c r="H611" s="29">
        <f>SUM(F611:G611)</f>
        <v>12726.9</v>
      </c>
      <c r="I611" s="29">
        <v>11508.3</v>
      </c>
      <c r="J611" s="29">
        <v>434.9</v>
      </c>
      <c r="K611" s="29">
        <f>SUM(I611:J611)</f>
        <v>11943.199999999999</v>
      </c>
      <c r="L611" s="29">
        <v>11335.1</v>
      </c>
      <c r="M611" s="29">
        <v>431.3</v>
      </c>
      <c r="N611" s="29">
        <f>SUM(L611:M611)</f>
        <v>11766.4</v>
      </c>
    </row>
    <row r="612" spans="1:14">
      <c r="A612" s="334"/>
      <c r="B612" s="273"/>
      <c r="C612" s="272" t="s">
        <v>125</v>
      </c>
      <c r="D612" s="271"/>
      <c r="E612" s="319" t="s">
        <v>126</v>
      </c>
      <c r="F612" s="275">
        <f t="shared" ref="F612:N615" si="106">F613</f>
        <v>4786.1000000000004</v>
      </c>
      <c r="G612" s="275">
        <f>G613</f>
        <v>51.3</v>
      </c>
      <c r="H612" s="275">
        <f t="shared" si="106"/>
        <v>4837.4000000000005</v>
      </c>
      <c r="I612" s="275">
        <f t="shared" si="106"/>
        <v>4558.8</v>
      </c>
      <c r="J612" s="275">
        <f>J613</f>
        <v>220.2</v>
      </c>
      <c r="K612" s="275">
        <f t="shared" si="106"/>
        <v>4779</v>
      </c>
      <c r="L612" s="275">
        <f t="shared" si="106"/>
        <v>4689.3999999999996</v>
      </c>
      <c r="M612" s="275">
        <f>M613</f>
        <v>224.7</v>
      </c>
      <c r="N612" s="275">
        <f t="shared" si="106"/>
        <v>4914.0999999999995</v>
      </c>
    </row>
    <row r="613" spans="1:14" ht="25.5">
      <c r="A613" s="258"/>
      <c r="B613" s="259"/>
      <c r="C613" s="249" t="s">
        <v>133</v>
      </c>
      <c r="D613" s="34"/>
      <c r="E613" s="300" t="s">
        <v>134</v>
      </c>
      <c r="F613" s="251">
        <f t="shared" si="106"/>
        <v>4786.1000000000004</v>
      </c>
      <c r="G613" s="251">
        <f>G614</f>
        <v>51.3</v>
      </c>
      <c r="H613" s="251">
        <f t="shared" si="106"/>
        <v>4837.4000000000005</v>
      </c>
      <c r="I613" s="251">
        <f t="shared" si="106"/>
        <v>4558.8</v>
      </c>
      <c r="J613" s="251">
        <f>J614</f>
        <v>220.2</v>
      </c>
      <c r="K613" s="251">
        <f t="shared" si="106"/>
        <v>4779</v>
      </c>
      <c r="L613" s="251">
        <f t="shared" si="106"/>
        <v>4689.3999999999996</v>
      </c>
      <c r="M613" s="251">
        <f>M614</f>
        <v>224.7</v>
      </c>
      <c r="N613" s="251">
        <f t="shared" si="106"/>
        <v>4914.0999999999995</v>
      </c>
    </row>
    <row r="614" spans="1:14" ht="25.5">
      <c r="A614" s="229"/>
      <c r="B614" s="27"/>
      <c r="C614" s="252" t="s">
        <v>922</v>
      </c>
      <c r="D614" s="7"/>
      <c r="E614" s="28" t="s">
        <v>923</v>
      </c>
      <c r="F614" s="236">
        <f t="shared" si="106"/>
        <v>4786.1000000000004</v>
      </c>
      <c r="G614" s="236">
        <f>G615</f>
        <v>51.3</v>
      </c>
      <c r="H614" s="236">
        <f t="shared" si="106"/>
        <v>4837.4000000000005</v>
      </c>
      <c r="I614" s="236">
        <f t="shared" si="106"/>
        <v>4558.8</v>
      </c>
      <c r="J614" s="236">
        <f>J615</f>
        <v>220.2</v>
      </c>
      <c r="K614" s="236">
        <f t="shared" si="106"/>
        <v>4779</v>
      </c>
      <c r="L614" s="236">
        <f t="shared" si="106"/>
        <v>4689.3999999999996</v>
      </c>
      <c r="M614" s="236">
        <f>M615</f>
        <v>224.7</v>
      </c>
      <c r="N614" s="236">
        <f t="shared" si="106"/>
        <v>4914.0999999999995</v>
      </c>
    </row>
    <row r="615" spans="1:14" ht="25.5">
      <c r="A615" s="229"/>
      <c r="B615" s="27"/>
      <c r="C615" s="252" t="s">
        <v>135</v>
      </c>
      <c r="D615" s="27"/>
      <c r="E615" s="28" t="s">
        <v>924</v>
      </c>
      <c r="F615" s="29">
        <f t="shared" si="106"/>
        <v>4786.1000000000004</v>
      </c>
      <c r="G615" s="29">
        <f>G616</f>
        <v>51.3</v>
      </c>
      <c r="H615" s="29">
        <f t="shared" si="106"/>
        <v>4837.4000000000005</v>
      </c>
      <c r="I615" s="29">
        <f t="shared" si="106"/>
        <v>4558.8</v>
      </c>
      <c r="J615" s="29">
        <f>J616</f>
        <v>220.2</v>
      </c>
      <c r="K615" s="29">
        <f t="shared" si="106"/>
        <v>4779</v>
      </c>
      <c r="L615" s="29">
        <f t="shared" si="106"/>
        <v>4689.3999999999996</v>
      </c>
      <c r="M615" s="29">
        <f>M616</f>
        <v>224.7</v>
      </c>
      <c r="N615" s="29">
        <f t="shared" si="106"/>
        <v>4914.0999999999995</v>
      </c>
    </row>
    <row r="616" spans="1:14" ht="25.5">
      <c r="A616" s="229"/>
      <c r="B616" s="27"/>
      <c r="C616" s="252"/>
      <c r="D616" s="27" t="s">
        <v>64</v>
      </c>
      <c r="E616" s="28" t="s">
        <v>65</v>
      </c>
      <c r="F616" s="29">
        <v>4786.1000000000004</v>
      </c>
      <c r="G616" s="29">
        <v>51.3</v>
      </c>
      <c r="H616" s="29">
        <f>SUM(F616:G616)</f>
        <v>4837.4000000000005</v>
      </c>
      <c r="I616" s="29">
        <v>4558.8</v>
      </c>
      <c r="J616" s="29">
        <v>220.2</v>
      </c>
      <c r="K616" s="29">
        <f>SUM(I616:J616)</f>
        <v>4779</v>
      </c>
      <c r="L616" s="29">
        <v>4689.3999999999996</v>
      </c>
      <c r="M616" s="29">
        <v>224.7</v>
      </c>
      <c r="N616" s="29">
        <f>SUM(L616:M616)</f>
        <v>4914.0999999999995</v>
      </c>
    </row>
    <row r="617" spans="1:14" ht="25.5">
      <c r="A617" s="334"/>
      <c r="B617" s="273"/>
      <c r="C617" s="272" t="s">
        <v>140</v>
      </c>
      <c r="D617" s="271"/>
      <c r="E617" s="310" t="s">
        <v>141</v>
      </c>
      <c r="F617" s="275">
        <f>F618</f>
        <v>7420.7999999999993</v>
      </c>
      <c r="G617" s="275">
        <f>G618</f>
        <v>0</v>
      </c>
      <c r="H617" s="275">
        <f>H618</f>
        <v>7420.7999999999993</v>
      </c>
      <c r="I617" s="275">
        <f>I618</f>
        <v>0</v>
      </c>
      <c r="J617" s="275"/>
      <c r="K617" s="275">
        <f t="shared" ref="K617:L619" si="107">K618</f>
        <v>0</v>
      </c>
      <c r="L617" s="275">
        <f t="shared" si="107"/>
        <v>0</v>
      </c>
      <c r="M617" s="275"/>
      <c r="N617" s="275">
        <f>N618</f>
        <v>0</v>
      </c>
    </row>
    <row r="618" spans="1:14" ht="38.25">
      <c r="A618" s="258"/>
      <c r="B618" s="259"/>
      <c r="C618" s="249" t="s">
        <v>142</v>
      </c>
      <c r="D618" s="34"/>
      <c r="E618" s="257" t="s">
        <v>143</v>
      </c>
      <c r="F618" s="251">
        <f>F619+F625+F623+F627</f>
        <v>7420.7999999999993</v>
      </c>
      <c r="G618" s="251">
        <f>G619+G625+G623+G627</f>
        <v>0</v>
      </c>
      <c r="H618" s="251">
        <f>H619+H625+H623+H627</f>
        <v>7420.7999999999993</v>
      </c>
      <c r="I618" s="251">
        <f>I619</f>
        <v>0</v>
      </c>
      <c r="J618" s="251"/>
      <c r="K618" s="251">
        <f t="shared" si="107"/>
        <v>0</v>
      </c>
      <c r="L618" s="251">
        <f t="shared" si="107"/>
        <v>0</v>
      </c>
      <c r="M618" s="251"/>
      <c r="N618" s="251">
        <f>N619</f>
        <v>0</v>
      </c>
    </row>
    <row r="619" spans="1:14" ht="25.5">
      <c r="A619" s="229"/>
      <c r="B619" s="27"/>
      <c r="C619" s="252" t="s">
        <v>144</v>
      </c>
      <c r="D619" s="27"/>
      <c r="E619" s="28" t="s">
        <v>145</v>
      </c>
      <c r="F619" s="29">
        <f>F620</f>
        <v>5150.3</v>
      </c>
      <c r="G619" s="29">
        <f>G620</f>
        <v>0</v>
      </c>
      <c r="H619" s="29">
        <f>H620</f>
        <v>5150.3</v>
      </c>
      <c r="I619" s="29">
        <f>I620</f>
        <v>0</v>
      </c>
      <c r="J619" s="29"/>
      <c r="K619" s="29">
        <f t="shared" si="107"/>
        <v>0</v>
      </c>
      <c r="L619" s="29">
        <f t="shared" si="107"/>
        <v>0</v>
      </c>
      <c r="M619" s="29"/>
      <c r="N619" s="29">
        <f>N620</f>
        <v>0</v>
      </c>
    </row>
    <row r="620" spans="1:14" ht="25.5">
      <c r="A620" s="229"/>
      <c r="B620" s="27"/>
      <c r="C620" s="252"/>
      <c r="D620" s="27" t="s">
        <v>64</v>
      </c>
      <c r="E620" s="30" t="s">
        <v>65</v>
      </c>
      <c r="F620" s="29">
        <f>F621+F622</f>
        <v>5150.3</v>
      </c>
      <c r="G620" s="29">
        <f>G621+G622</f>
        <v>0</v>
      </c>
      <c r="H620" s="29">
        <f>H621+H622</f>
        <v>5150.3</v>
      </c>
      <c r="I620" s="29">
        <v>0</v>
      </c>
      <c r="J620" s="29"/>
      <c r="K620" s="29">
        <v>0</v>
      </c>
      <c r="L620" s="29">
        <v>0</v>
      </c>
      <c r="M620" s="29"/>
      <c r="N620" s="29">
        <v>0</v>
      </c>
    </row>
    <row r="621" spans="1:14" ht="18.75" customHeight="1">
      <c r="A621" s="7"/>
      <c r="B621" s="27"/>
      <c r="C621" s="252"/>
      <c r="D621" s="27"/>
      <c r="E621" s="28" t="s">
        <v>146</v>
      </c>
      <c r="F621" s="29">
        <v>2687.4</v>
      </c>
      <c r="G621" s="29"/>
      <c r="H621" s="29">
        <v>2687.4</v>
      </c>
      <c r="I621" s="29">
        <v>0</v>
      </c>
      <c r="J621" s="29"/>
      <c r="K621" s="29">
        <v>0</v>
      </c>
      <c r="L621" s="29">
        <v>0</v>
      </c>
      <c r="M621" s="29"/>
      <c r="N621" s="29">
        <v>0</v>
      </c>
    </row>
    <row r="622" spans="1:14" ht="17.25" customHeight="1">
      <c r="A622" s="233"/>
      <c r="B622" s="27"/>
      <c r="C622" s="252"/>
      <c r="D622" s="27"/>
      <c r="E622" s="28" t="s">
        <v>147</v>
      </c>
      <c r="F622" s="29">
        <v>2462.9</v>
      </c>
      <c r="G622" s="29"/>
      <c r="H622" s="29">
        <f>SUM(F622:G622)</f>
        <v>2462.9</v>
      </c>
      <c r="I622" s="29">
        <v>0</v>
      </c>
      <c r="J622" s="29"/>
      <c r="K622" s="29">
        <v>0</v>
      </c>
      <c r="L622" s="29">
        <v>0</v>
      </c>
      <c r="M622" s="29"/>
      <c r="N622" s="29">
        <v>0</v>
      </c>
    </row>
    <row r="623" spans="1:14" ht="29.25" customHeight="1">
      <c r="A623" s="233"/>
      <c r="B623" s="27"/>
      <c r="C623" s="46" t="s">
        <v>1097</v>
      </c>
      <c r="D623" s="46"/>
      <c r="E623" s="437" t="s">
        <v>1098</v>
      </c>
      <c r="F623" s="29">
        <f>F624</f>
        <v>89.2</v>
      </c>
      <c r="G623" s="29">
        <f>G624</f>
        <v>0</v>
      </c>
      <c r="H623" s="29">
        <f>H624</f>
        <v>89.2</v>
      </c>
      <c r="I623" s="29"/>
      <c r="J623" s="29"/>
      <c r="K623" s="29">
        <v>0</v>
      </c>
      <c r="L623" s="29"/>
      <c r="M623" s="29"/>
      <c r="N623" s="29">
        <v>0</v>
      </c>
    </row>
    <row r="624" spans="1:14" ht="17.25" customHeight="1">
      <c r="A624" s="233"/>
      <c r="B624" s="27"/>
      <c r="C624" s="438"/>
      <c r="D624" s="46" t="s">
        <v>64</v>
      </c>
      <c r="E624" s="47" t="s">
        <v>65</v>
      </c>
      <c r="F624" s="29">
        <v>89.2</v>
      </c>
      <c r="G624" s="29"/>
      <c r="H624" s="29">
        <v>89.2</v>
      </c>
      <c r="I624" s="29"/>
      <c r="J624" s="29"/>
      <c r="K624" s="29">
        <v>0</v>
      </c>
      <c r="L624" s="29"/>
      <c r="M624" s="29"/>
      <c r="N624" s="29">
        <v>0</v>
      </c>
    </row>
    <row r="625" spans="1:17" ht="51.75" customHeight="1">
      <c r="A625" s="233"/>
      <c r="B625" s="27"/>
      <c r="C625" s="297" t="s">
        <v>725</v>
      </c>
      <c r="D625" s="46"/>
      <c r="E625" s="47" t="s">
        <v>1117</v>
      </c>
      <c r="F625" s="29">
        <f>F626</f>
        <v>327.7</v>
      </c>
      <c r="G625" s="29">
        <f>G626</f>
        <v>0</v>
      </c>
      <c r="H625" s="29">
        <f>H626</f>
        <v>327.7</v>
      </c>
      <c r="I625" s="29">
        <v>0</v>
      </c>
      <c r="J625" s="29"/>
      <c r="K625" s="29">
        <v>0</v>
      </c>
      <c r="L625" s="29">
        <v>0</v>
      </c>
      <c r="M625" s="29"/>
      <c r="N625" s="29">
        <v>0</v>
      </c>
    </row>
    <row r="626" spans="1:17" ht="30" customHeight="1">
      <c r="A626" s="233"/>
      <c r="B626" s="27"/>
      <c r="C626" s="335"/>
      <c r="D626" s="46" t="s">
        <v>64</v>
      </c>
      <c r="E626" s="47" t="s">
        <v>65</v>
      </c>
      <c r="F626" s="29">
        <v>327.7</v>
      </c>
      <c r="G626" s="29"/>
      <c r="H626" s="29">
        <f>F626+G626</f>
        <v>327.7</v>
      </c>
      <c r="I626" s="29">
        <v>0</v>
      </c>
      <c r="J626" s="29"/>
      <c r="K626" s="29">
        <v>0</v>
      </c>
      <c r="L626" s="29">
        <v>0</v>
      </c>
      <c r="M626" s="29"/>
      <c r="N626" s="29">
        <v>0</v>
      </c>
    </row>
    <row r="627" spans="1:17" ht="25.5">
      <c r="A627" s="229"/>
      <c r="B627" s="27"/>
      <c r="C627" s="46" t="s">
        <v>1101</v>
      </c>
      <c r="D627" s="46"/>
      <c r="E627" s="47" t="s">
        <v>1118</v>
      </c>
      <c r="F627" s="29">
        <v>1853.6</v>
      </c>
      <c r="G627" s="29">
        <f>G628</f>
        <v>0</v>
      </c>
      <c r="H627" s="29">
        <f>SUM(F627:G627)</f>
        <v>1853.6</v>
      </c>
      <c r="I627" s="29"/>
      <c r="J627" s="29"/>
      <c r="K627" s="29">
        <v>0</v>
      </c>
      <c r="L627" s="29"/>
      <c r="M627" s="29"/>
      <c r="N627" s="29">
        <v>0</v>
      </c>
      <c r="O627" s="43"/>
      <c r="P627" s="43"/>
      <c r="Q627" s="43"/>
    </row>
    <row r="628" spans="1:17" ht="25.5">
      <c r="A628" s="229"/>
      <c r="B628" s="27"/>
      <c r="C628" s="438"/>
      <c r="D628" s="46" t="s">
        <v>64</v>
      </c>
      <c r="E628" s="47" t="s">
        <v>65</v>
      </c>
      <c r="F628" s="29">
        <v>1853.6</v>
      </c>
      <c r="G628" s="29"/>
      <c r="H628" s="29">
        <f>SUM(F628:G628)</f>
        <v>1853.6</v>
      </c>
      <c r="I628" s="29"/>
      <c r="J628" s="29"/>
      <c r="K628" s="29">
        <v>0</v>
      </c>
      <c r="L628" s="29"/>
      <c r="M628" s="29"/>
      <c r="N628" s="29">
        <v>0</v>
      </c>
      <c r="O628" s="43"/>
      <c r="P628" s="43"/>
      <c r="Q628" s="43"/>
    </row>
    <row r="629" spans="1:17">
      <c r="A629" s="229"/>
      <c r="B629" s="7" t="s">
        <v>925</v>
      </c>
      <c r="C629" s="234"/>
      <c r="D629" s="7"/>
      <c r="E629" s="237" t="s">
        <v>926</v>
      </c>
      <c r="F629" s="236">
        <f t="shared" ref="F629:N632" si="108">F630</f>
        <v>28027.8</v>
      </c>
      <c r="G629" s="236">
        <f t="shared" si="108"/>
        <v>0</v>
      </c>
      <c r="H629" s="236">
        <f t="shared" si="108"/>
        <v>28027.8</v>
      </c>
      <c r="I629" s="236">
        <f t="shared" si="108"/>
        <v>27907.3</v>
      </c>
      <c r="J629" s="236"/>
      <c r="K629" s="236">
        <f t="shared" si="108"/>
        <v>27907.3</v>
      </c>
      <c r="L629" s="236">
        <f t="shared" si="108"/>
        <v>27907.3</v>
      </c>
      <c r="M629" s="236"/>
      <c r="N629" s="236">
        <f t="shared" si="108"/>
        <v>27907.3</v>
      </c>
    </row>
    <row r="630" spans="1:17" ht="25.5">
      <c r="A630" s="229"/>
      <c r="B630" s="7"/>
      <c r="C630" s="234" t="s">
        <v>9</v>
      </c>
      <c r="D630" s="233"/>
      <c r="E630" s="237" t="s">
        <v>10</v>
      </c>
      <c r="F630" s="236">
        <f t="shared" si="108"/>
        <v>28027.8</v>
      </c>
      <c r="G630" s="236">
        <f t="shared" si="108"/>
        <v>0</v>
      </c>
      <c r="H630" s="236">
        <f t="shared" si="108"/>
        <v>28027.8</v>
      </c>
      <c r="I630" s="236">
        <f t="shared" si="108"/>
        <v>27907.3</v>
      </c>
      <c r="J630" s="236"/>
      <c r="K630" s="236">
        <f t="shared" si="108"/>
        <v>27907.3</v>
      </c>
      <c r="L630" s="236">
        <f t="shared" si="108"/>
        <v>27907.3</v>
      </c>
      <c r="M630" s="236"/>
      <c r="N630" s="236">
        <f t="shared" si="108"/>
        <v>27907.3</v>
      </c>
    </row>
    <row r="631" spans="1:17" ht="25.5">
      <c r="A631" s="264"/>
      <c r="B631" s="239"/>
      <c r="C631" s="240" t="s">
        <v>56</v>
      </c>
      <c r="D631" s="239"/>
      <c r="E631" s="241" t="s">
        <v>57</v>
      </c>
      <c r="F631" s="242">
        <f t="shared" si="108"/>
        <v>28027.8</v>
      </c>
      <c r="G631" s="242">
        <f t="shared" si="108"/>
        <v>0</v>
      </c>
      <c r="H631" s="242">
        <f t="shared" si="108"/>
        <v>28027.8</v>
      </c>
      <c r="I631" s="242">
        <f t="shared" si="108"/>
        <v>27907.3</v>
      </c>
      <c r="J631" s="242"/>
      <c r="K631" s="242">
        <f t="shared" si="108"/>
        <v>27907.3</v>
      </c>
      <c r="L631" s="242">
        <f t="shared" si="108"/>
        <v>27907.3</v>
      </c>
      <c r="M631" s="242"/>
      <c r="N631" s="242">
        <f t="shared" si="108"/>
        <v>27907.3</v>
      </c>
    </row>
    <row r="632" spans="1:17">
      <c r="A632" s="336"/>
      <c r="B632" s="291"/>
      <c r="C632" s="292" t="s">
        <v>103</v>
      </c>
      <c r="D632" s="291"/>
      <c r="E632" s="299" t="s">
        <v>104</v>
      </c>
      <c r="F632" s="294">
        <f t="shared" si="108"/>
        <v>28027.8</v>
      </c>
      <c r="G632" s="294">
        <f t="shared" si="108"/>
        <v>0</v>
      </c>
      <c r="H632" s="294">
        <f t="shared" si="108"/>
        <v>28027.8</v>
      </c>
      <c r="I632" s="294">
        <f t="shared" si="108"/>
        <v>27907.3</v>
      </c>
      <c r="J632" s="294"/>
      <c r="K632" s="294">
        <f t="shared" si="108"/>
        <v>27907.3</v>
      </c>
      <c r="L632" s="294">
        <f t="shared" si="108"/>
        <v>27907.3</v>
      </c>
      <c r="M632" s="294"/>
      <c r="N632" s="294">
        <f t="shared" si="108"/>
        <v>27907.3</v>
      </c>
    </row>
    <row r="633" spans="1:17" ht="25.5">
      <c r="A633" s="258"/>
      <c r="B633" s="34"/>
      <c r="C633" s="249" t="s">
        <v>105</v>
      </c>
      <c r="D633" s="34"/>
      <c r="E633" s="250" t="s">
        <v>106</v>
      </c>
      <c r="F633" s="251">
        <f>F634+F636</f>
        <v>28027.8</v>
      </c>
      <c r="G633" s="251">
        <f>G634+G636</f>
        <v>0</v>
      </c>
      <c r="H633" s="251">
        <f>H634+H636</f>
        <v>28027.8</v>
      </c>
      <c r="I633" s="251">
        <f>I634+I636</f>
        <v>27907.3</v>
      </c>
      <c r="J633" s="251"/>
      <c r="K633" s="251">
        <f>K634+K636</f>
        <v>27907.3</v>
      </c>
      <c r="L633" s="251">
        <f>L634+L636</f>
        <v>27907.3</v>
      </c>
      <c r="M633" s="251"/>
      <c r="N633" s="251">
        <f>N634+N636</f>
        <v>27907.3</v>
      </c>
    </row>
    <row r="634" spans="1:17" ht="25.5">
      <c r="A634" s="229"/>
      <c r="B634" s="27"/>
      <c r="C634" s="252" t="s">
        <v>107</v>
      </c>
      <c r="D634" s="7"/>
      <c r="E634" s="268" t="s">
        <v>108</v>
      </c>
      <c r="F634" s="29">
        <f>F635</f>
        <v>17932.099999999999</v>
      </c>
      <c r="G634" s="29">
        <f>G635</f>
        <v>0</v>
      </c>
      <c r="H634" s="29">
        <f>H635</f>
        <v>17932.099999999999</v>
      </c>
      <c r="I634" s="29">
        <f>I635</f>
        <v>17666.599999999999</v>
      </c>
      <c r="J634" s="29"/>
      <c r="K634" s="29">
        <f>K635</f>
        <v>17666.599999999999</v>
      </c>
      <c r="L634" s="29">
        <f>L635</f>
        <v>17666.599999999999</v>
      </c>
      <c r="M634" s="29"/>
      <c r="N634" s="29">
        <f>N635</f>
        <v>17666.599999999999</v>
      </c>
    </row>
    <row r="635" spans="1:17" ht="25.5">
      <c r="A635" s="229"/>
      <c r="B635" s="27"/>
      <c r="C635" s="252"/>
      <c r="D635" s="27" t="s">
        <v>64</v>
      </c>
      <c r="E635" s="28" t="s">
        <v>65</v>
      </c>
      <c r="F635" s="29">
        <v>17932.099999999999</v>
      </c>
      <c r="G635" s="29"/>
      <c r="H635" s="29">
        <f>SUM(F635:G635)</f>
        <v>17932.099999999999</v>
      </c>
      <c r="I635" s="29">
        <f t="shared" ref="I635:N635" si="109">18449.3-782.7</f>
        <v>17666.599999999999</v>
      </c>
      <c r="J635" s="29"/>
      <c r="K635" s="29">
        <f t="shared" si="109"/>
        <v>17666.599999999999</v>
      </c>
      <c r="L635" s="29">
        <f t="shared" si="109"/>
        <v>17666.599999999999</v>
      </c>
      <c r="M635" s="29"/>
      <c r="N635" s="29">
        <f t="shared" si="109"/>
        <v>17666.599999999999</v>
      </c>
    </row>
    <row r="636" spans="1:17" ht="25.5">
      <c r="A636" s="233"/>
      <c r="B636" s="7"/>
      <c r="C636" s="252" t="s">
        <v>109</v>
      </c>
      <c r="D636" s="7"/>
      <c r="E636" s="28" t="s">
        <v>927</v>
      </c>
      <c r="F636" s="29">
        <f>F637</f>
        <v>10095.700000000001</v>
      </c>
      <c r="G636" s="29"/>
      <c r="H636" s="29">
        <f>H637</f>
        <v>10095.700000000001</v>
      </c>
      <c r="I636" s="29">
        <f>I637</f>
        <v>10240.700000000001</v>
      </c>
      <c r="J636" s="29"/>
      <c r="K636" s="29">
        <f>K637</f>
        <v>10240.700000000001</v>
      </c>
      <c r="L636" s="29">
        <f>L637</f>
        <v>10240.700000000001</v>
      </c>
      <c r="M636" s="29"/>
      <c r="N636" s="29">
        <f>N637</f>
        <v>10240.700000000001</v>
      </c>
    </row>
    <row r="637" spans="1:17" ht="25.5">
      <c r="A637" s="233"/>
      <c r="B637" s="27"/>
      <c r="C637" s="252"/>
      <c r="D637" s="27" t="s">
        <v>64</v>
      </c>
      <c r="E637" s="28" t="s">
        <v>65</v>
      </c>
      <c r="F637" s="29">
        <v>10095.700000000001</v>
      </c>
      <c r="G637" s="29"/>
      <c r="H637" s="29">
        <f>SUM(F637:G637)</f>
        <v>10095.700000000001</v>
      </c>
      <c r="I637" s="29">
        <f t="shared" ref="I637:N637" si="110">10533.5-292.8</f>
        <v>10240.700000000001</v>
      </c>
      <c r="J637" s="29"/>
      <c r="K637" s="29">
        <f t="shared" si="110"/>
        <v>10240.700000000001</v>
      </c>
      <c r="L637" s="29">
        <f t="shared" si="110"/>
        <v>10240.700000000001</v>
      </c>
      <c r="M637" s="29"/>
      <c r="N637" s="29">
        <f t="shared" si="110"/>
        <v>10240.700000000001</v>
      </c>
    </row>
    <row r="638" spans="1:17">
      <c r="A638" s="229"/>
      <c r="B638" s="7" t="s">
        <v>928</v>
      </c>
      <c r="C638" s="234"/>
      <c r="D638" s="7"/>
      <c r="E638" s="237" t="s">
        <v>929</v>
      </c>
      <c r="F638" s="301">
        <f t="shared" ref="F638:N638" si="111">F639</f>
        <v>5915.6</v>
      </c>
      <c r="G638" s="301">
        <f t="shared" si="111"/>
        <v>0</v>
      </c>
      <c r="H638" s="301">
        <f t="shared" si="111"/>
        <v>5915.6</v>
      </c>
      <c r="I638" s="301">
        <f t="shared" si="111"/>
        <v>5775.6</v>
      </c>
      <c r="J638" s="301">
        <f t="shared" si="111"/>
        <v>0</v>
      </c>
      <c r="K638" s="301">
        <f t="shared" si="111"/>
        <v>5775.6</v>
      </c>
      <c r="L638" s="301">
        <f t="shared" si="111"/>
        <v>5775.6</v>
      </c>
      <c r="M638" s="301">
        <f t="shared" si="111"/>
        <v>0</v>
      </c>
      <c r="N638" s="301">
        <f t="shared" si="111"/>
        <v>5775.6</v>
      </c>
    </row>
    <row r="639" spans="1:17">
      <c r="A639" s="229"/>
      <c r="B639" s="7"/>
      <c r="C639" s="234" t="s">
        <v>930</v>
      </c>
      <c r="D639" s="7"/>
      <c r="E639" s="30" t="s">
        <v>852</v>
      </c>
      <c r="F639" s="236">
        <f>F640</f>
        <v>5915.6</v>
      </c>
      <c r="G639" s="236">
        <f>G640</f>
        <v>0</v>
      </c>
      <c r="H639" s="236">
        <f>H640</f>
        <v>5915.6</v>
      </c>
      <c r="I639" s="236">
        <f t="shared" ref="I639:N639" si="112">I640</f>
        <v>5775.6</v>
      </c>
      <c r="J639" s="236">
        <f t="shared" si="112"/>
        <v>0</v>
      </c>
      <c r="K639" s="236">
        <f t="shared" si="112"/>
        <v>5775.6</v>
      </c>
      <c r="L639" s="236">
        <f t="shared" si="112"/>
        <v>5775.6</v>
      </c>
      <c r="M639" s="236">
        <f t="shared" si="112"/>
        <v>0</v>
      </c>
      <c r="N639" s="236">
        <f t="shared" si="112"/>
        <v>5775.6</v>
      </c>
    </row>
    <row r="640" spans="1:17" ht="25.5">
      <c r="A640" s="264"/>
      <c r="B640" s="239"/>
      <c r="C640" s="240" t="s">
        <v>56</v>
      </c>
      <c r="D640" s="239"/>
      <c r="E640" s="241" t="s">
        <v>57</v>
      </c>
      <c r="F640" s="242">
        <f t="shared" ref="F640:N641" si="113">F641</f>
        <v>5915.6</v>
      </c>
      <c r="G640" s="242">
        <f t="shared" si="113"/>
        <v>0</v>
      </c>
      <c r="H640" s="242">
        <f t="shared" si="113"/>
        <v>5915.6</v>
      </c>
      <c r="I640" s="242">
        <f t="shared" si="113"/>
        <v>5775.6</v>
      </c>
      <c r="J640" s="242">
        <f t="shared" si="113"/>
        <v>0</v>
      </c>
      <c r="K640" s="242">
        <f t="shared" si="113"/>
        <v>5775.6</v>
      </c>
      <c r="L640" s="242">
        <f t="shared" si="113"/>
        <v>5775.6</v>
      </c>
      <c r="M640" s="242">
        <f t="shared" si="113"/>
        <v>0</v>
      </c>
      <c r="N640" s="242">
        <f t="shared" si="113"/>
        <v>5775.6</v>
      </c>
    </row>
    <row r="641" spans="1:14">
      <c r="A641" s="298"/>
      <c r="B641" s="291"/>
      <c r="C641" s="292" t="s">
        <v>117</v>
      </c>
      <c r="D641" s="291"/>
      <c r="E641" s="299" t="s">
        <v>118</v>
      </c>
      <c r="F641" s="294">
        <f t="shared" si="113"/>
        <v>5915.6</v>
      </c>
      <c r="G641" s="294">
        <f t="shared" si="113"/>
        <v>0</v>
      </c>
      <c r="H641" s="294">
        <f t="shared" si="113"/>
        <v>5915.6</v>
      </c>
      <c r="I641" s="294">
        <f t="shared" si="113"/>
        <v>5775.6</v>
      </c>
      <c r="J641" s="294">
        <f t="shared" si="113"/>
        <v>0</v>
      </c>
      <c r="K641" s="294">
        <f t="shared" si="113"/>
        <v>5775.6</v>
      </c>
      <c r="L641" s="294">
        <f t="shared" si="113"/>
        <v>5775.6</v>
      </c>
      <c r="M641" s="294">
        <f t="shared" si="113"/>
        <v>0</v>
      </c>
      <c r="N641" s="294">
        <f t="shared" si="113"/>
        <v>5775.6</v>
      </c>
    </row>
    <row r="642" spans="1:14" ht="25.5">
      <c r="A642" s="248"/>
      <c r="B642" s="34"/>
      <c r="C642" s="249" t="s">
        <v>119</v>
      </c>
      <c r="D642" s="34"/>
      <c r="E642" s="250" t="s">
        <v>120</v>
      </c>
      <c r="F642" s="251">
        <f>F647+F643+F645</f>
        <v>5915.6</v>
      </c>
      <c r="G642" s="251">
        <f t="shared" ref="G642:N642" si="114">G647+G643+G645</f>
        <v>0</v>
      </c>
      <c r="H642" s="251">
        <f t="shared" si="114"/>
        <v>5915.6</v>
      </c>
      <c r="I642" s="251">
        <f>I647+I643+I645</f>
        <v>5775.6</v>
      </c>
      <c r="J642" s="251">
        <f t="shared" si="114"/>
        <v>0</v>
      </c>
      <c r="K642" s="251">
        <f t="shared" si="114"/>
        <v>5775.6</v>
      </c>
      <c r="L642" s="251">
        <f t="shared" si="114"/>
        <v>5775.6</v>
      </c>
      <c r="M642" s="251">
        <f t="shared" si="114"/>
        <v>0</v>
      </c>
      <c r="N642" s="251">
        <f t="shared" si="114"/>
        <v>5775.6</v>
      </c>
    </row>
    <row r="643" spans="1:14" ht="26.25">
      <c r="A643" s="229"/>
      <c r="B643" s="27"/>
      <c r="C643" s="252" t="s">
        <v>779</v>
      </c>
      <c r="D643" s="27"/>
      <c r="E643" s="163" t="s">
        <v>1157</v>
      </c>
      <c r="F643" s="29">
        <f>F644</f>
        <v>140</v>
      </c>
      <c r="G643" s="29"/>
      <c r="H643" s="29">
        <f>H644</f>
        <v>140</v>
      </c>
      <c r="I643" s="29">
        <f>I644</f>
        <v>0</v>
      </c>
      <c r="J643" s="29"/>
      <c r="K643" s="29">
        <f>K644</f>
        <v>0</v>
      </c>
      <c r="L643" s="29">
        <f>L644</f>
        <v>0</v>
      </c>
      <c r="M643" s="29"/>
      <c r="N643" s="29">
        <f>N644</f>
        <v>0</v>
      </c>
    </row>
    <row r="644" spans="1:14" ht="25.5">
      <c r="A644" s="233"/>
      <c r="B644" s="27"/>
      <c r="C644" s="252"/>
      <c r="D644" s="27" t="s">
        <v>64</v>
      </c>
      <c r="E644" s="28" t="s">
        <v>65</v>
      </c>
      <c r="F644" s="29">
        <f>141.5-1.5</f>
        <v>140</v>
      </c>
      <c r="G644" s="29"/>
      <c r="H644" s="29">
        <f>141.5-1.5</f>
        <v>140</v>
      </c>
      <c r="I644" s="29">
        <v>0</v>
      </c>
      <c r="J644" s="29"/>
      <c r="K644" s="29">
        <v>0</v>
      </c>
      <c r="L644" s="29">
        <v>0</v>
      </c>
      <c r="M644" s="29"/>
      <c r="N644" s="29">
        <v>0</v>
      </c>
    </row>
    <row r="645" spans="1:14" ht="26.25">
      <c r="A645" s="233"/>
      <c r="B645" s="27"/>
      <c r="C645" s="161" t="s">
        <v>1151</v>
      </c>
      <c r="D645" s="161"/>
      <c r="E645" s="163" t="s">
        <v>1150</v>
      </c>
      <c r="F645" s="29">
        <v>1750</v>
      </c>
      <c r="G645" s="29"/>
      <c r="H645" s="29">
        <v>1750</v>
      </c>
      <c r="I645" s="29">
        <v>1750</v>
      </c>
      <c r="J645" s="29"/>
      <c r="K645" s="29">
        <v>1750</v>
      </c>
      <c r="L645" s="29">
        <v>1750</v>
      </c>
      <c r="M645" s="29"/>
      <c r="N645" s="29">
        <v>1750</v>
      </c>
    </row>
    <row r="646" spans="1:14" ht="26.25">
      <c r="A646" s="233"/>
      <c r="B646" s="27"/>
      <c r="C646" s="161"/>
      <c r="D646" s="161" t="s">
        <v>64</v>
      </c>
      <c r="E646" s="163" t="s">
        <v>65</v>
      </c>
      <c r="F646" s="29">
        <v>1750</v>
      </c>
      <c r="G646" s="29"/>
      <c r="H646" s="29">
        <v>1750</v>
      </c>
      <c r="I646" s="29">
        <v>1750</v>
      </c>
      <c r="J646" s="29"/>
      <c r="K646" s="29">
        <v>1750</v>
      </c>
      <c r="L646" s="29">
        <v>1750</v>
      </c>
      <c r="M646" s="29"/>
      <c r="N646" s="29">
        <v>1750</v>
      </c>
    </row>
    <row r="647" spans="1:14" ht="38.25">
      <c r="A647" s="233"/>
      <c r="B647" s="27"/>
      <c r="C647" s="252" t="s">
        <v>123</v>
      </c>
      <c r="D647" s="27"/>
      <c r="E647" s="28" t="s">
        <v>124</v>
      </c>
      <c r="F647" s="29">
        <f>F649+F648+F650</f>
        <v>4025.6</v>
      </c>
      <c r="G647" s="29"/>
      <c r="H647" s="29">
        <f>H649+H648+H650</f>
        <v>4025.6</v>
      </c>
      <c r="I647" s="29">
        <f>I649+I648</f>
        <v>4025.6</v>
      </c>
      <c r="J647" s="29"/>
      <c r="K647" s="29">
        <f>K649+K648</f>
        <v>4025.6</v>
      </c>
      <c r="L647" s="29">
        <f>L649+L648</f>
        <v>4025.6</v>
      </c>
      <c r="M647" s="29"/>
      <c r="N647" s="29">
        <f>N649+N648</f>
        <v>4025.6</v>
      </c>
    </row>
    <row r="648" spans="1:14">
      <c r="A648" s="233"/>
      <c r="B648" s="27"/>
      <c r="C648" s="252"/>
      <c r="D648" s="27" t="s">
        <v>37</v>
      </c>
      <c r="E648" s="28" t="s">
        <v>38</v>
      </c>
      <c r="F648" s="29">
        <v>64.099999999999994</v>
      </c>
      <c r="G648" s="29"/>
      <c r="H648" s="29">
        <v>64.099999999999994</v>
      </c>
      <c r="I648" s="29">
        <v>64.099999999999994</v>
      </c>
      <c r="J648" s="29"/>
      <c r="K648" s="29">
        <v>64.099999999999994</v>
      </c>
      <c r="L648" s="29">
        <v>64.099999999999994</v>
      </c>
      <c r="M648" s="29"/>
      <c r="N648" s="29">
        <v>64.099999999999994</v>
      </c>
    </row>
    <row r="649" spans="1:14" ht="25.5">
      <c r="A649" s="233"/>
      <c r="B649" s="27"/>
      <c r="C649" s="252"/>
      <c r="D649" s="27" t="s">
        <v>64</v>
      </c>
      <c r="E649" s="28" t="s">
        <v>65</v>
      </c>
      <c r="F649" s="29">
        <v>3888.2</v>
      </c>
      <c r="G649" s="29"/>
      <c r="H649" s="29">
        <f>SUM(F649:G649)</f>
        <v>3888.2</v>
      </c>
      <c r="I649" s="29">
        <v>3961.5</v>
      </c>
      <c r="J649" s="29"/>
      <c r="K649" s="29">
        <v>3961.5</v>
      </c>
      <c r="L649" s="29">
        <v>3961.5</v>
      </c>
      <c r="M649" s="29"/>
      <c r="N649" s="29">
        <v>3961.5</v>
      </c>
    </row>
    <row r="650" spans="1:14">
      <c r="A650" s="233"/>
      <c r="B650" s="27"/>
      <c r="C650" s="252"/>
      <c r="D650" s="161" t="s">
        <v>32</v>
      </c>
      <c r="E650" s="163" t="s">
        <v>33</v>
      </c>
      <c r="F650" s="29">
        <v>73.3</v>
      </c>
      <c r="G650" s="29"/>
      <c r="H650" s="29">
        <v>73.3</v>
      </c>
      <c r="I650" s="29"/>
      <c r="J650" s="29"/>
      <c r="K650" s="29"/>
      <c r="L650" s="29"/>
      <c r="M650" s="29"/>
      <c r="N650" s="29"/>
    </row>
    <row r="651" spans="1:14">
      <c r="A651" s="229"/>
      <c r="B651" s="7" t="s">
        <v>931</v>
      </c>
      <c r="C651" s="234"/>
      <c r="D651" s="7"/>
      <c r="E651" s="237" t="s">
        <v>932</v>
      </c>
      <c r="F651" s="236">
        <f>F652</f>
        <v>6643.5</v>
      </c>
      <c r="G651" s="236">
        <f>G652</f>
        <v>0</v>
      </c>
      <c r="H651" s="236">
        <f>H652</f>
        <v>6643.5</v>
      </c>
      <c r="I651" s="236">
        <f>I652</f>
        <v>6544.2</v>
      </c>
      <c r="J651" s="236"/>
      <c r="K651" s="236">
        <f>K652</f>
        <v>6544.2</v>
      </c>
      <c r="L651" s="236">
        <f>L652</f>
        <v>6544.2</v>
      </c>
      <c r="M651" s="236"/>
      <c r="N651" s="236">
        <f>N652</f>
        <v>6544.2</v>
      </c>
    </row>
    <row r="652" spans="1:14" ht="25.5">
      <c r="A652" s="229"/>
      <c r="B652" s="7"/>
      <c r="C652" s="234" t="s">
        <v>9</v>
      </c>
      <c r="D652" s="7"/>
      <c r="E652" s="237" t="s">
        <v>10</v>
      </c>
      <c r="F652" s="236">
        <f>F653+F662</f>
        <v>6643.5</v>
      </c>
      <c r="G652" s="236">
        <f>G653+G662</f>
        <v>0</v>
      </c>
      <c r="H652" s="236">
        <f>H653+H662</f>
        <v>6643.5</v>
      </c>
      <c r="I652" s="236">
        <f>I653+I662</f>
        <v>6544.2</v>
      </c>
      <c r="J652" s="236"/>
      <c r="K652" s="236">
        <f>K653+K662</f>
        <v>6544.2</v>
      </c>
      <c r="L652" s="236">
        <f>L653+L662</f>
        <v>6544.2</v>
      </c>
      <c r="M652" s="236"/>
      <c r="N652" s="236">
        <f>N653+N662</f>
        <v>6544.2</v>
      </c>
    </row>
    <row r="653" spans="1:14" ht="25.5">
      <c r="A653" s="264"/>
      <c r="B653" s="239"/>
      <c r="C653" s="240" t="s">
        <v>11</v>
      </c>
      <c r="D653" s="239"/>
      <c r="E653" s="241" t="s">
        <v>12</v>
      </c>
      <c r="F653" s="242">
        <f t="shared" ref="F653:N654" si="115">F654</f>
        <v>5664</v>
      </c>
      <c r="G653" s="242">
        <f t="shared" si="115"/>
        <v>0</v>
      </c>
      <c r="H653" s="242">
        <f t="shared" si="115"/>
        <v>5664</v>
      </c>
      <c r="I653" s="242">
        <f t="shared" si="115"/>
        <v>5694.7</v>
      </c>
      <c r="J653" s="242"/>
      <c r="K653" s="242">
        <f t="shared" si="115"/>
        <v>5694.7</v>
      </c>
      <c r="L653" s="242">
        <f t="shared" si="115"/>
        <v>5694.7</v>
      </c>
      <c r="M653" s="242"/>
      <c r="N653" s="242">
        <f t="shared" si="115"/>
        <v>5694.7</v>
      </c>
    </row>
    <row r="654" spans="1:14" ht="25.5">
      <c r="A654" s="243"/>
      <c r="B654" s="244"/>
      <c r="C654" s="245" t="s">
        <v>26</v>
      </c>
      <c r="D654" s="244"/>
      <c r="E654" s="246" t="s">
        <v>27</v>
      </c>
      <c r="F654" s="247">
        <f t="shared" si="115"/>
        <v>5664</v>
      </c>
      <c r="G654" s="247">
        <f t="shared" si="115"/>
        <v>0</v>
      </c>
      <c r="H654" s="247">
        <f t="shared" si="115"/>
        <v>5664</v>
      </c>
      <c r="I654" s="247">
        <f t="shared" si="115"/>
        <v>5694.7</v>
      </c>
      <c r="J654" s="247"/>
      <c r="K654" s="247">
        <f t="shared" si="115"/>
        <v>5694.7</v>
      </c>
      <c r="L654" s="247">
        <f t="shared" si="115"/>
        <v>5694.7</v>
      </c>
      <c r="M654" s="247"/>
      <c r="N654" s="247">
        <f t="shared" si="115"/>
        <v>5694.7</v>
      </c>
    </row>
    <row r="655" spans="1:14" ht="38.25">
      <c r="A655" s="248"/>
      <c r="B655" s="34"/>
      <c r="C655" s="249" t="s">
        <v>28</v>
      </c>
      <c r="D655" s="34"/>
      <c r="E655" s="250" t="s">
        <v>469</v>
      </c>
      <c r="F655" s="251">
        <f>F656+F659</f>
        <v>5664</v>
      </c>
      <c r="G655" s="251">
        <f>G656+G659</f>
        <v>0</v>
      </c>
      <c r="H655" s="251">
        <f>H656+H659</f>
        <v>5664</v>
      </c>
      <c r="I655" s="251">
        <f>I656+I659</f>
        <v>5694.7</v>
      </c>
      <c r="J655" s="251"/>
      <c r="K655" s="251">
        <f>K656+K659</f>
        <v>5694.7</v>
      </c>
      <c r="L655" s="251">
        <f>L656+L659</f>
        <v>5694.7</v>
      </c>
      <c r="M655" s="251"/>
      <c r="N655" s="251">
        <f>N656+N659</f>
        <v>5694.7</v>
      </c>
    </row>
    <row r="656" spans="1:14" ht="25.5">
      <c r="A656" s="233"/>
      <c r="B656" s="27"/>
      <c r="C656" s="252" t="s">
        <v>31</v>
      </c>
      <c r="D656" s="27"/>
      <c r="E656" s="28" t="s">
        <v>995</v>
      </c>
      <c r="F656" s="29">
        <f>F657+F658</f>
        <v>5642</v>
      </c>
      <c r="G656" s="29">
        <f>G657+G658</f>
        <v>0</v>
      </c>
      <c r="H656" s="29">
        <f>H657+H658</f>
        <v>5642</v>
      </c>
      <c r="I656" s="29">
        <f>I657+I658</f>
        <v>5694.7</v>
      </c>
      <c r="J656" s="29"/>
      <c r="K656" s="29">
        <f>K657+K658</f>
        <v>5694.7</v>
      </c>
      <c r="L656" s="29">
        <f>L657+L658</f>
        <v>5694.7</v>
      </c>
      <c r="M656" s="29"/>
      <c r="N656" s="29">
        <f>N657+N658</f>
        <v>5694.7</v>
      </c>
    </row>
    <row r="657" spans="1:14" ht="39">
      <c r="A657" s="229"/>
      <c r="B657" s="27"/>
      <c r="C657" s="252"/>
      <c r="D657" s="27" t="s">
        <v>30</v>
      </c>
      <c r="E657" s="26" t="s">
        <v>453</v>
      </c>
      <c r="F657" s="29">
        <v>5422.1</v>
      </c>
      <c r="G657" s="443"/>
      <c r="H657" s="29">
        <f>SUM(F657:G657)</f>
        <v>5422.1</v>
      </c>
      <c r="I657" s="29">
        <v>5474.8</v>
      </c>
      <c r="J657" s="29"/>
      <c r="K657" s="29">
        <v>5474.8</v>
      </c>
      <c r="L657" s="29">
        <v>5474.8</v>
      </c>
      <c r="M657" s="29"/>
      <c r="N657" s="29">
        <v>5474.8</v>
      </c>
    </row>
    <row r="658" spans="1:14" ht="25.5">
      <c r="A658" s="229"/>
      <c r="B658" s="27"/>
      <c r="C658" s="252"/>
      <c r="D658" s="27" t="s">
        <v>17</v>
      </c>
      <c r="E658" s="30" t="s">
        <v>18</v>
      </c>
      <c r="F658" s="29">
        <v>219.9</v>
      </c>
      <c r="G658" s="29"/>
      <c r="H658" s="29">
        <v>219.9</v>
      </c>
      <c r="I658" s="29">
        <v>219.9</v>
      </c>
      <c r="J658" s="29"/>
      <c r="K658" s="29">
        <v>219.9</v>
      </c>
      <c r="L658" s="29">
        <v>219.9</v>
      </c>
      <c r="M658" s="29"/>
      <c r="N658" s="29">
        <v>219.9</v>
      </c>
    </row>
    <row r="659" spans="1:14" ht="51">
      <c r="A659" s="229"/>
      <c r="B659" s="27"/>
      <c r="C659" s="252" t="s">
        <v>34</v>
      </c>
      <c r="D659" s="27"/>
      <c r="E659" s="28" t="s">
        <v>994</v>
      </c>
      <c r="F659" s="29">
        <f>F661+F660</f>
        <v>22</v>
      </c>
      <c r="G659" s="29">
        <v>0</v>
      </c>
      <c r="H659" s="29">
        <f>H661+H660</f>
        <v>22</v>
      </c>
      <c r="I659" s="29">
        <f>I661</f>
        <v>0</v>
      </c>
      <c r="J659" s="29"/>
      <c r="K659" s="29">
        <f>K661</f>
        <v>0</v>
      </c>
      <c r="L659" s="29">
        <f>L661</f>
        <v>0</v>
      </c>
      <c r="M659" s="29"/>
      <c r="N659" s="29">
        <f>N661</f>
        <v>0</v>
      </c>
    </row>
    <row r="660" spans="1:14" ht="39">
      <c r="A660" s="229"/>
      <c r="B660" s="27"/>
      <c r="C660" s="252"/>
      <c r="D660" s="27" t="s">
        <v>30</v>
      </c>
      <c r="E660" s="26" t="s">
        <v>453</v>
      </c>
      <c r="F660" s="29">
        <v>1.1000000000000001</v>
      </c>
      <c r="G660" s="29"/>
      <c r="H660" s="29">
        <f>SUM(F660:G660)</f>
        <v>1.1000000000000001</v>
      </c>
      <c r="I660" s="29"/>
      <c r="J660" s="29"/>
      <c r="K660" s="29">
        <v>0</v>
      </c>
      <c r="L660" s="29"/>
      <c r="M660" s="29"/>
      <c r="N660" s="29">
        <v>0</v>
      </c>
    </row>
    <row r="661" spans="1:14" ht="25.5">
      <c r="A661" s="233"/>
      <c r="B661" s="27"/>
      <c r="C661" s="252"/>
      <c r="D661" s="27" t="s">
        <v>17</v>
      </c>
      <c r="E661" s="30" t="s">
        <v>18</v>
      </c>
      <c r="F661" s="29">
        <v>20.9</v>
      </c>
      <c r="G661" s="29"/>
      <c r="H661" s="29">
        <f>SUM(F661:G661)</f>
        <v>20.9</v>
      </c>
      <c r="I661" s="29">
        <v>0</v>
      </c>
      <c r="J661" s="29"/>
      <c r="K661" s="29">
        <v>0</v>
      </c>
      <c r="L661" s="29">
        <v>0</v>
      </c>
      <c r="M661" s="29"/>
      <c r="N661" s="29">
        <v>0</v>
      </c>
    </row>
    <row r="662" spans="1:14" ht="25.5">
      <c r="A662" s="264"/>
      <c r="B662" s="239"/>
      <c r="C662" s="240" t="s">
        <v>56</v>
      </c>
      <c r="D662" s="239"/>
      <c r="E662" s="241" t="s">
        <v>57</v>
      </c>
      <c r="F662" s="242">
        <f>+F663+F675+F681</f>
        <v>979.49999999999989</v>
      </c>
      <c r="G662" s="242"/>
      <c r="H662" s="242">
        <f>+H663+H675+H681</f>
        <v>979.49999999999989</v>
      </c>
      <c r="I662" s="242">
        <f>+I663+I675+I681</f>
        <v>849.49999999999989</v>
      </c>
      <c r="J662" s="242"/>
      <c r="K662" s="242">
        <f>+K663+K675+K681</f>
        <v>849.49999999999989</v>
      </c>
      <c r="L662" s="242">
        <f>+L663+L675+L681</f>
        <v>849.49999999999989</v>
      </c>
      <c r="M662" s="242"/>
      <c r="N662" s="242">
        <f>+N663+N675+N681</f>
        <v>849.49999999999989</v>
      </c>
    </row>
    <row r="663" spans="1:14">
      <c r="A663" s="290"/>
      <c r="B663" s="291"/>
      <c r="C663" s="292" t="s">
        <v>103</v>
      </c>
      <c r="D663" s="291"/>
      <c r="E663" s="299" t="s">
        <v>104</v>
      </c>
      <c r="F663" s="338">
        <f>F664</f>
        <v>739.59999999999991</v>
      </c>
      <c r="G663" s="338"/>
      <c r="H663" s="338">
        <f>H664</f>
        <v>739.59999999999991</v>
      </c>
      <c r="I663" s="338">
        <f>I664</f>
        <v>609.59999999999991</v>
      </c>
      <c r="J663" s="338"/>
      <c r="K663" s="338">
        <f>K664</f>
        <v>609.59999999999991</v>
      </c>
      <c r="L663" s="338">
        <f>L664</f>
        <v>609.59999999999991</v>
      </c>
      <c r="M663" s="338"/>
      <c r="N663" s="338">
        <f>N664</f>
        <v>609.59999999999991</v>
      </c>
    </row>
    <row r="664" spans="1:14" ht="25.5">
      <c r="A664" s="248"/>
      <c r="B664" s="34"/>
      <c r="C664" s="249" t="s">
        <v>105</v>
      </c>
      <c r="D664" s="259"/>
      <c r="E664" s="250" t="s">
        <v>106</v>
      </c>
      <c r="F664" s="251">
        <f>F665+F667+F669+F671+F673</f>
        <v>739.59999999999991</v>
      </c>
      <c r="G664" s="251"/>
      <c r="H664" s="251">
        <f>H665+H667+H669+H671+H673</f>
        <v>739.59999999999991</v>
      </c>
      <c r="I664" s="251">
        <f>I665+I667+I669</f>
        <v>609.59999999999991</v>
      </c>
      <c r="J664" s="251"/>
      <c r="K664" s="251">
        <f>K665+K667+K669</f>
        <v>609.59999999999991</v>
      </c>
      <c r="L664" s="251">
        <f>L665+L667+L669</f>
        <v>609.59999999999991</v>
      </c>
      <c r="M664" s="251"/>
      <c r="N664" s="251">
        <f>N665+N667+N669</f>
        <v>609.59999999999991</v>
      </c>
    </row>
    <row r="665" spans="1:14">
      <c r="A665" s="233"/>
      <c r="B665" s="27"/>
      <c r="C665" s="252" t="s">
        <v>111</v>
      </c>
      <c r="D665" s="27"/>
      <c r="E665" s="28" t="s">
        <v>112</v>
      </c>
      <c r="F665" s="29">
        <f>F666</f>
        <v>278.2</v>
      </c>
      <c r="G665" s="29"/>
      <c r="H665" s="29">
        <f>H666</f>
        <v>278.2</v>
      </c>
      <c r="I665" s="29">
        <f>I666</f>
        <v>278.2</v>
      </c>
      <c r="J665" s="29"/>
      <c r="K665" s="29">
        <f>K666</f>
        <v>278.2</v>
      </c>
      <c r="L665" s="29">
        <f>L666</f>
        <v>278.2</v>
      </c>
      <c r="M665" s="29"/>
      <c r="N665" s="29">
        <f>N666</f>
        <v>278.2</v>
      </c>
    </row>
    <row r="666" spans="1:14" ht="25.5">
      <c r="A666" s="233"/>
      <c r="B666" s="27"/>
      <c r="C666" s="252"/>
      <c r="D666" s="27" t="s">
        <v>64</v>
      </c>
      <c r="E666" s="28" t="s">
        <v>65</v>
      </c>
      <c r="F666" s="29">
        <v>278.2</v>
      </c>
      <c r="G666" s="29"/>
      <c r="H666" s="29">
        <v>278.2</v>
      </c>
      <c r="I666" s="29">
        <v>278.2</v>
      </c>
      <c r="J666" s="29"/>
      <c r="K666" s="29">
        <v>278.2</v>
      </c>
      <c r="L666" s="29">
        <v>278.2</v>
      </c>
      <c r="M666" s="29"/>
      <c r="N666" s="29">
        <v>278.2</v>
      </c>
    </row>
    <row r="667" spans="1:14">
      <c r="A667" s="229"/>
      <c r="B667" s="27"/>
      <c r="C667" s="252" t="s">
        <v>113</v>
      </c>
      <c r="D667" s="27"/>
      <c r="E667" s="28" t="s">
        <v>114</v>
      </c>
      <c r="F667" s="29">
        <f>F668</f>
        <v>100.1</v>
      </c>
      <c r="G667" s="29"/>
      <c r="H667" s="29">
        <f>H668</f>
        <v>100.1</v>
      </c>
      <c r="I667" s="29">
        <f>I668</f>
        <v>100.1</v>
      </c>
      <c r="J667" s="29"/>
      <c r="K667" s="29">
        <f>K668</f>
        <v>100.1</v>
      </c>
      <c r="L667" s="29">
        <f>L668</f>
        <v>100.1</v>
      </c>
      <c r="M667" s="29"/>
      <c r="N667" s="29">
        <f>N668</f>
        <v>100.1</v>
      </c>
    </row>
    <row r="668" spans="1:14" ht="25.5">
      <c r="A668" s="229"/>
      <c r="B668" s="27"/>
      <c r="C668" s="252"/>
      <c r="D668" s="27" t="s">
        <v>64</v>
      </c>
      <c r="E668" s="28" t="s">
        <v>65</v>
      </c>
      <c r="F668" s="29">
        <v>100.1</v>
      </c>
      <c r="G668" s="29"/>
      <c r="H668" s="29">
        <v>100.1</v>
      </c>
      <c r="I668" s="29">
        <v>100.1</v>
      </c>
      <c r="J668" s="29"/>
      <c r="K668" s="29">
        <v>100.1</v>
      </c>
      <c r="L668" s="29">
        <v>100.1</v>
      </c>
      <c r="M668" s="29"/>
      <c r="N668" s="29">
        <v>100.1</v>
      </c>
    </row>
    <row r="669" spans="1:14">
      <c r="A669" s="233"/>
      <c r="B669" s="27"/>
      <c r="C669" s="252" t="s">
        <v>115</v>
      </c>
      <c r="D669" s="27"/>
      <c r="E669" s="28" t="s">
        <v>116</v>
      </c>
      <c r="F669" s="29">
        <f>F670</f>
        <v>231.3</v>
      </c>
      <c r="G669" s="29"/>
      <c r="H669" s="29">
        <f>H670</f>
        <v>231.3</v>
      </c>
      <c r="I669" s="29">
        <f>I670</f>
        <v>231.3</v>
      </c>
      <c r="J669" s="29"/>
      <c r="K669" s="29">
        <f>K670</f>
        <v>231.3</v>
      </c>
      <c r="L669" s="29">
        <f>L670</f>
        <v>231.3</v>
      </c>
      <c r="M669" s="29"/>
      <c r="N669" s="29">
        <f>N670</f>
        <v>231.3</v>
      </c>
    </row>
    <row r="670" spans="1:14" ht="25.5">
      <c r="A670" s="233"/>
      <c r="B670" s="27"/>
      <c r="C670" s="252"/>
      <c r="D670" s="27" t="s">
        <v>64</v>
      </c>
      <c r="E670" s="28" t="s">
        <v>65</v>
      </c>
      <c r="F670" s="29">
        <v>231.3</v>
      </c>
      <c r="G670" s="29"/>
      <c r="H670" s="29">
        <v>231.3</v>
      </c>
      <c r="I670" s="29">
        <v>231.3</v>
      </c>
      <c r="J670" s="29"/>
      <c r="K670" s="29">
        <v>231.3</v>
      </c>
      <c r="L670" s="29">
        <v>231.3</v>
      </c>
      <c r="M670" s="29"/>
      <c r="N670" s="29">
        <v>231.3</v>
      </c>
    </row>
    <row r="671" spans="1:14">
      <c r="A671" s="229"/>
      <c r="B671" s="27"/>
      <c r="C671" s="252" t="s">
        <v>791</v>
      </c>
      <c r="D671" s="27"/>
      <c r="E671" s="26" t="s">
        <v>745</v>
      </c>
      <c r="F671" s="29">
        <f>F672</f>
        <v>60</v>
      </c>
      <c r="G671" s="29"/>
      <c r="H671" s="29">
        <f>H672</f>
        <v>60</v>
      </c>
      <c r="I671" s="29">
        <f>I672</f>
        <v>0</v>
      </c>
      <c r="J671" s="29"/>
      <c r="K671" s="29">
        <f>K672</f>
        <v>0</v>
      </c>
      <c r="L671" s="29">
        <f>L672</f>
        <v>0</v>
      </c>
      <c r="M671" s="29"/>
      <c r="N671" s="29">
        <f>N672</f>
        <v>0</v>
      </c>
    </row>
    <row r="672" spans="1:14" ht="25.5">
      <c r="A672" s="229"/>
      <c r="B672" s="27"/>
      <c r="C672" s="252"/>
      <c r="D672" s="27" t="s">
        <v>64</v>
      </c>
      <c r="E672" s="28" t="s">
        <v>65</v>
      </c>
      <c r="F672" s="29">
        <f>58.5+1.5</f>
        <v>60</v>
      </c>
      <c r="G672" s="29"/>
      <c r="H672" s="29">
        <f>58.5+1.5</f>
        <v>60</v>
      </c>
      <c r="I672" s="29">
        <v>0</v>
      </c>
      <c r="J672" s="29"/>
      <c r="K672" s="29">
        <v>0</v>
      </c>
      <c r="L672" s="29">
        <v>0</v>
      </c>
      <c r="M672" s="29"/>
      <c r="N672" s="29">
        <v>0</v>
      </c>
    </row>
    <row r="673" spans="1:14" ht="39">
      <c r="A673" s="233"/>
      <c r="B673" s="27"/>
      <c r="C673" s="252" t="s">
        <v>746</v>
      </c>
      <c r="D673" s="27"/>
      <c r="E673" s="26" t="s">
        <v>254</v>
      </c>
      <c r="F673" s="29">
        <f>F674</f>
        <v>70</v>
      </c>
      <c r="G673" s="29"/>
      <c r="H673" s="29">
        <f>H674</f>
        <v>70</v>
      </c>
      <c r="I673" s="29">
        <f>I674</f>
        <v>0</v>
      </c>
      <c r="J673" s="29"/>
      <c r="K673" s="29">
        <f>K674</f>
        <v>0</v>
      </c>
      <c r="L673" s="29">
        <f>L674</f>
        <v>0</v>
      </c>
      <c r="M673" s="29"/>
      <c r="N673" s="29">
        <f>N674</f>
        <v>0</v>
      </c>
    </row>
    <row r="674" spans="1:14" ht="25.5">
      <c r="A674" s="233"/>
      <c r="B674" s="27"/>
      <c r="C674" s="252"/>
      <c r="D674" s="27" t="s">
        <v>64</v>
      </c>
      <c r="E674" s="28" t="s">
        <v>65</v>
      </c>
      <c r="F674" s="29">
        <v>70</v>
      </c>
      <c r="G674" s="29"/>
      <c r="H674" s="29">
        <v>70</v>
      </c>
      <c r="I674" s="29">
        <v>0</v>
      </c>
      <c r="J674" s="29"/>
      <c r="K674" s="29">
        <v>0</v>
      </c>
      <c r="L674" s="29">
        <v>0</v>
      </c>
      <c r="M674" s="29"/>
      <c r="N674" s="29">
        <v>0</v>
      </c>
    </row>
    <row r="675" spans="1:14">
      <c r="A675" s="295"/>
      <c r="B675" s="291"/>
      <c r="C675" s="292" t="s">
        <v>125</v>
      </c>
      <c r="D675" s="291"/>
      <c r="E675" s="299" t="s">
        <v>126</v>
      </c>
      <c r="F675" s="294">
        <f>F676</f>
        <v>211.4</v>
      </c>
      <c r="G675" s="294"/>
      <c r="H675" s="294">
        <f>H676</f>
        <v>211.4</v>
      </c>
      <c r="I675" s="294">
        <f t="shared" ref="I675:N675" si="116">I676</f>
        <v>211.4</v>
      </c>
      <c r="J675" s="294"/>
      <c r="K675" s="294">
        <f t="shared" si="116"/>
        <v>211.4</v>
      </c>
      <c r="L675" s="294">
        <f t="shared" si="116"/>
        <v>211.4</v>
      </c>
      <c r="M675" s="294"/>
      <c r="N675" s="294">
        <f t="shared" si="116"/>
        <v>211.4</v>
      </c>
    </row>
    <row r="676" spans="1:14" ht="25.5">
      <c r="A676" s="258"/>
      <c r="B676" s="34"/>
      <c r="C676" s="249" t="s">
        <v>127</v>
      </c>
      <c r="D676" s="34"/>
      <c r="E676" s="250" t="s">
        <v>128</v>
      </c>
      <c r="F676" s="251">
        <f>F677+F679</f>
        <v>211.4</v>
      </c>
      <c r="G676" s="251"/>
      <c r="H676" s="251">
        <f>H677+H679</f>
        <v>211.4</v>
      </c>
      <c r="I676" s="251">
        <f>I677+I679</f>
        <v>211.4</v>
      </c>
      <c r="J676" s="251"/>
      <c r="K676" s="251">
        <f>K677+K679</f>
        <v>211.4</v>
      </c>
      <c r="L676" s="251">
        <f>L677+L679</f>
        <v>211.4</v>
      </c>
      <c r="M676" s="251"/>
      <c r="N676" s="251">
        <f>N677+N679</f>
        <v>211.4</v>
      </c>
    </row>
    <row r="677" spans="1:14">
      <c r="A677" s="233"/>
      <c r="B677" s="7"/>
      <c r="C677" s="339" t="s">
        <v>129</v>
      </c>
      <c r="D677" s="340"/>
      <c r="E677" s="341" t="s">
        <v>130</v>
      </c>
      <c r="F677" s="29">
        <f>F678</f>
        <v>150.30000000000001</v>
      </c>
      <c r="G677" s="29"/>
      <c r="H677" s="29">
        <f>H678</f>
        <v>150.30000000000001</v>
      </c>
      <c r="I677" s="29">
        <f>I678</f>
        <v>150.30000000000001</v>
      </c>
      <c r="J677" s="29"/>
      <c r="K677" s="29">
        <f>K678</f>
        <v>150.30000000000001</v>
      </c>
      <c r="L677" s="29">
        <f>L678</f>
        <v>150.30000000000001</v>
      </c>
      <c r="M677" s="29"/>
      <c r="N677" s="29">
        <f>N678</f>
        <v>150.30000000000001</v>
      </c>
    </row>
    <row r="678" spans="1:14" ht="25.5">
      <c r="A678" s="233"/>
      <c r="B678" s="7"/>
      <c r="C678" s="339"/>
      <c r="D678" s="340" t="s">
        <v>64</v>
      </c>
      <c r="E678" s="341" t="s">
        <v>65</v>
      </c>
      <c r="F678" s="29">
        <v>150.30000000000001</v>
      </c>
      <c r="G678" s="29"/>
      <c r="H678" s="29">
        <v>150.30000000000001</v>
      </c>
      <c r="I678" s="29">
        <v>150.30000000000001</v>
      </c>
      <c r="J678" s="29"/>
      <c r="K678" s="29">
        <v>150.30000000000001</v>
      </c>
      <c r="L678" s="29">
        <v>150.30000000000001</v>
      </c>
      <c r="M678" s="29"/>
      <c r="N678" s="29">
        <v>150.30000000000001</v>
      </c>
    </row>
    <row r="679" spans="1:14" ht="25.5">
      <c r="A679" s="233"/>
      <c r="B679" s="27"/>
      <c r="C679" s="252" t="s">
        <v>131</v>
      </c>
      <c r="D679" s="27"/>
      <c r="E679" s="28" t="s">
        <v>132</v>
      </c>
      <c r="F679" s="29">
        <f>F680</f>
        <v>61.1</v>
      </c>
      <c r="G679" s="29"/>
      <c r="H679" s="29">
        <f>H680</f>
        <v>61.1</v>
      </c>
      <c r="I679" s="29">
        <f>I680</f>
        <v>61.1</v>
      </c>
      <c r="J679" s="29"/>
      <c r="K679" s="29">
        <f>K680</f>
        <v>61.1</v>
      </c>
      <c r="L679" s="29">
        <f>L680</f>
        <v>61.1</v>
      </c>
      <c r="M679" s="29"/>
      <c r="N679" s="29">
        <f>N680</f>
        <v>61.1</v>
      </c>
    </row>
    <row r="680" spans="1:14" ht="25.5">
      <c r="A680" s="7"/>
      <c r="B680" s="27"/>
      <c r="C680" s="252"/>
      <c r="D680" s="27" t="s">
        <v>64</v>
      </c>
      <c r="E680" s="28" t="s">
        <v>65</v>
      </c>
      <c r="F680" s="29">
        <v>61.1</v>
      </c>
      <c r="G680" s="29"/>
      <c r="H680" s="29">
        <v>61.1</v>
      </c>
      <c r="I680" s="29">
        <v>61.1</v>
      </c>
      <c r="J680" s="29"/>
      <c r="K680" s="29">
        <v>61.1</v>
      </c>
      <c r="L680" s="29">
        <v>61.1</v>
      </c>
      <c r="M680" s="29"/>
      <c r="N680" s="29">
        <v>61.1</v>
      </c>
    </row>
    <row r="681" spans="1:14" ht="25.5">
      <c r="A681" s="295"/>
      <c r="B681" s="291"/>
      <c r="C681" s="292" t="s">
        <v>148</v>
      </c>
      <c r="D681" s="291"/>
      <c r="E681" s="299" t="s">
        <v>149</v>
      </c>
      <c r="F681" s="294">
        <f t="shared" ref="F681:N683" si="117">F682</f>
        <v>28.5</v>
      </c>
      <c r="G681" s="294"/>
      <c r="H681" s="294">
        <f t="shared" si="117"/>
        <v>28.5</v>
      </c>
      <c r="I681" s="294">
        <f t="shared" si="117"/>
        <v>28.5</v>
      </c>
      <c r="J681" s="294"/>
      <c r="K681" s="294">
        <f t="shared" si="117"/>
        <v>28.5</v>
      </c>
      <c r="L681" s="294">
        <f t="shared" si="117"/>
        <v>28.5</v>
      </c>
      <c r="M681" s="294"/>
      <c r="N681" s="294">
        <f t="shared" si="117"/>
        <v>28.5</v>
      </c>
    </row>
    <row r="682" spans="1:14">
      <c r="A682" s="248"/>
      <c r="B682" s="34"/>
      <c r="C682" s="249" t="s">
        <v>150</v>
      </c>
      <c r="D682" s="34"/>
      <c r="E682" s="257" t="s">
        <v>151</v>
      </c>
      <c r="F682" s="251">
        <f t="shared" si="117"/>
        <v>28.5</v>
      </c>
      <c r="G682" s="251"/>
      <c r="H682" s="251">
        <f t="shared" si="117"/>
        <v>28.5</v>
      </c>
      <c r="I682" s="251">
        <f t="shared" si="117"/>
        <v>28.5</v>
      </c>
      <c r="J682" s="251"/>
      <c r="K682" s="251">
        <f t="shared" si="117"/>
        <v>28.5</v>
      </c>
      <c r="L682" s="251">
        <f t="shared" si="117"/>
        <v>28.5</v>
      </c>
      <c r="M682" s="251"/>
      <c r="N682" s="251">
        <f t="shared" si="117"/>
        <v>28.5</v>
      </c>
    </row>
    <row r="683" spans="1:14" ht="25.5">
      <c r="A683" s="233"/>
      <c r="B683" s="27"/>
      <c r="C683" s="252" t="s">
        <v>152</v>
      </c>
      <c r="D683" s="27"/>
      <c r="E683" s="30" t="s">
        <v>153</v>
      </c>
      <c r="F683" s="29">
        <f t="shared" si="117"/>
        <v>28.5</v>
      </c>
      <c r="G683" s="29"/>
      <c r="H683" s="29">
        <f t="shared" si="117"/>
        <v>28.5</v>
      </c>
      <c r="I683" s="29">
        <f t="shared" si="117"/>
        <v>28.5</v>
      </c>
      <c r="J683" s="29"/>
      <c r="K683" s="29">
        <f t="shared" si="117"/>
        <v>28.5</v>
      </c>
      <c r="L683" s="29">
        <f t="shared" si="117"/>
        <v>28.5</v>
      </c>
      <c r="M683" s="29"/>
      <c r="N683" s="29">
        <f t="shared" si="117"/>
        <v>28.5</v>
      </c>
    </row>
    <row r="684" spans="1:14" ht="25.5">
      <c r="A684" s="233"/>
      <c r="B684" s="27"/>
      <c r="C684" s="252"/>
      <c r="D684" s="27" t="s">
        <v>64</v>
      </c>
      <c r="E684" s="30" t="s">
        <v>65</v>
      </c>
      <c r="F684" s="29">
        <v>28.5</v>
      </c>
      <c r="G684" s="29"/>
      <c r="H684" s="29">
        <v>28.5</v>
      </c>
      <c r="I684" s="29">
        <v>28.5</v>
      </c>
      <c r="J684" s="29"/>
      <c r="K684" s="29">
        <v>28.5</v>
      </c>
      <c r="L684" s="29">
        <v>28.5</v>
      </c>
      <c r="M684" s="29"/>
      <c r="N684" s="29">
        <v>28.5</v>
      </c>
    </row>
    <row r="685" spans="1:14">
      <c r="A685" s="229"/>
      <c r="B685" s="7">
        <v>1000</v>
      </c>
      <c r="C685" s="234"/>
      <c r="D685" s="233"/>
      <c r="E685" s="235" t="s">
        <v>896</v>
      </c>
      <c r="F685" s="236">
        <f t="shared" ref="F685:N685" si="118">F686+F713</f>
        <v>28043.7</v>
      </c>
      <c r="G685" s="236">
        <f t="shared" si="118"/>
        <v>259.60000000000002</v>
      </c>
      <c r="H685" s="236">
        <f t="shared" si="118"/>
        <v>28303.3</v>
      </c>
      <c r="I685" s="236">
        <f t="shared" si="118"/>
        <v>28471</v>
      </c>
      <c r="J685" s="236">
        <f t="shared" si="118"/>
        <v>528.20000000000005</v>
      </c>
      <c r="K685" s="236">
        <f t="shared" si="118"/>
        <v>28999.200000000001</v>
      </c>
      <c r="L685" s="236">
        <f t="shared" si="118"/>
        <v>27734.1</v>
      </c>
      <c r="M685" s="236">
        <f t="shared" si="118"/>
        <v>516.90000000000009</v>
      </c>
      <c r="N685" s="236">
        <f t="shared" si="118"/>
        <v>28251</v>
      </c>
    </row>
    <row r="686" spans="1:14">
      <c r="A686" s="229"/>
      <c r="B686" s="7">
        <v>1003</v>
      </c>
      <c r="C686" s="234"/>
      <c r="D686" s="233"/>
      <c r="E686" s="235" t="s">
        <v>900</v>
      </c>
      <c r="F686" s="236">
        <f t="shared" ref="F686:N687" si="119">F687</f>
        <v>25057.9</v>
      </c>
      <c r="G686" s="236">
        <f t="shared" si="119"/>
        <v>259.60000000000002</v>
      </c>
      <c r="H686" s="236">
        <f t="shared" si="119"/>
        <v>25317.5</v>
      </c>
      <c r="I686" s="236">
        <f t="shared" si="119"/>
        <v>24639.8</v>
      </c>
      <c r="J686" s="236">
        <f t="shared" si="119"/>
        <v>528.20000000000005</v>
      </c>
      <c r="K686" s="236">
        <f t="shared" si="119"/>
        <v>25168</v>
      </c>
      <c r="L686" s="236">
        <f t="shared" si="119"/>
        <v>24214.5</v>
      </c>
      <c r="M686" s="236">
        <f t="shared" si="119"/>
        <v>516.90000000000009</v>
      </c>
      <c r="N686" s="236">
        <f t="shared" si="119"/>
        <v>24731.4</v>
      </c>
    </row>
    <row r="687" spans="1:14" ht="25.5">
      <c r="A687" s="229"/>
      <c r="B687" s="7"/>
      <c r="C687" s="234" t="s">
        <v>9</v>
      </c>
      <c r="D687" s="233"/>
      <c r="E687" s="237" t="s">
        <v>10</v>
      </c>
      <c r="F687" s="236">
        <f t="shared" si="119"/>
        <v>25057.9</v>
      </c>
      <c r="G687" s="236">
        <f t="shared" si="119"/>
        <v>259.60000000000002</v>
      </c>
      <c r="H687" s="236">
        <f t="shared" si="119"/>
        <v>25317.5</v>
      </c>
      <c r="I687" s="236">
        <f t="shared" si="119"/>
        <v>24639.8</v>
      </c>
      <c r="J687" s="236">
        <f t="shared" si="119"/>
        <v>528.20000000000005</v>
      </c>
      <c r="K687" s="236">
        <f t="shared" si="119"/>
        <v>25168</v>
      </c>
      <c r="L687" s="236">
        <f t="shared" si="119"/>
        <v>24214.5</v>
      </c>
      <c r="M687" s="236">
        <f t="shared" si="119"/>
        <v>516.90000000000009</v>
      </c>
      <c r="N687" s="236">
        <f t="shared" si="119"/>
        <v>24731.4</v>
      </c>
    </row>
    <row r="688" spans="1:14" ht="25.5">
      <c r="A688" s="264"/>
      <c r="B688" s="239"/>
      <c r="C688" s="240" t="s">
        <v>56</v>
      </c>
      <c r="D688" s="239"/>
      <c r="E688" s="241" t="s">
        <v>57</v>
      </c>
      <c r="F688" s="242">
        <f>F693+F701+F689</f>
        <v>25057.9</v>
      </c>
      <c r="G688" s="242">
        <f>G693+G701+G689</f>
        <v>259.60000000000002</v>
      </c>
      <c r="H688" s="242">
        <f>H693+H701+H689</f>
        <v>25317.5</v>
      </c>
      <c r="I688" s="242">
        <f>I693+I701</f>
        <v>24639.8</v>
      </c>
      <c r="J688" s="242">
        <f>J693+J701+J689</f>
        <v>528.20000000000005</v>
      </c>
      <c r="K688" s="242">
        <f>K693+K701</f>
        <v>25168</v>
      </c>
      <c r="L688" s="242">
        <f>L693+L701</f>
        <v>24214.5</v>
      </c>
      <c r="M688" s="242">
        <f>M693+M701+M689</f>
        <v>516.90000000000009</v>
      </c>
      <c r="N688" s="242">
        <f>N693+N701</f>
        <v>24731.4</v>
      </c>
    </row>
    <row r="689" spans="1:15" s="42" customFormat="1">
      <c r="A689" s="342"/>
      <c r="B689" s="244"/>
      <c r="C689" s="292" t="s">
        <v>58</v>
      </c>
      <c r="D689" s="244"/>
      <c r="E689" s="343" t="s">
        <v>59</v>
      </c>
      <c r="F689" s="247">
        <f>F692</f>
        <v>112.9</v>
      </c>
      <c r="G689" s="247"/>
      <c r="H689" s="247">
        <f>H692</f>
        <v>112.9</v>
      </c>
      <c r="I689" s="247">
        <f>I692</f>
        <v>0</v>
      </c>
      <c r="J689" s="247"/>
      <c r="K689" s="247">
        <f>K692</f>
        <v>0</v>
      </c>
      <c r="L689" s="247">
        <f>L692</f>
        <v>0</v>
      </c>
      <c r="M689" s="247"/>
      <c r="N689" s="247">
        <f>N692</f>
        <v>0</v>
      </c>
    </row>
    <row r="690" spans="1:15" s="42" customFormat="1" ht="26.25">
      <c r="A690" s="258"/>
      <c r="B690" s="34"/>
      <c r="C690" s="249" t="s">
        <v>60</v>
      </c>
      <c r="D690" s="34"/>
      <c r="E690" s="356" t="s">
        <v>61</v>
      </c>
      <c r="F690" s="251">
        <f>F692</f>
        <v>112.9</v>
      </c>
      <c r="G690" s="251"/>
      <c r="H690" s="251">
        <f>H692</f>
        <v>112.9</v>
      </c>
      <c r="I690" s="251">
        <f>I692</f>
        <v>0</v>
      </c>
      <c r="J690" s="251"/>
      <c r="K690" s="251">
        <f>K692</f>
        <v>0</v>
      </c>
      <c r="L690" s="251">
        <f>L692</f>
        <v>0</v>
      </c>
      <c r="M690" s="251"/>
      <c r="N690" s="251">
        <f>N692</f>
        <v>0</v>
      </c>
    </row>
    <row r="691" spans="1:15" s="42" customFormat="1" ht="25.5">
      <c r="A691" s="344"/>
      <c r="B691" s="10"/>
      <c r="C691" s="317" t="s">
        <v>461</v>
      </c>
      <c r="D691" s="9"/>
      <c r="E691" s="28" t="s">
        <v>95</v>
      </c>
      <c r="F691" s="29">
        <f>F692</f>
        <v>112.9</v>
      </c>
      <c r="G691" s="29"/>
      <c r="H691" s="29">
        <f>H692</f>
        <v>112.9</v>
      </c>
      <c r="I691" s="29">
        <f>I692</f>
        <v>0</v>
      </c>
      <c r="J691" s="29"/>
      <c r="K691" s="29">
        <f>K692</f>
        <v>0</v>
      </c>
      <c r="L691" s="29">
        <f>L692</f>
        <v>0</v>
      </c>
      <c r="M691" s="29"/>
      <c r="N691" s="29">
        <f>N692</f>
        <v>0</v>
      </c>
      <c r="O691" s="345"/>
    </row>
    <row r="692" spans="1:15" s="42" customFormat="1" ht="25.5">
      <c r="A692" s="344"/>
      <c r="B692" s="10"/>
      <c r="C692" s="317"/>
      <c r="D692" s="9" t="s">
        <v>64</v>
      </c>
      <c r="E692" s="28" t="s">
        <v>65</v>
      </c>
      <c r="F692" s="29">
        <v>112.9</v>
      </c>
      <c r="G692" s="29"/>
      <c r="H692" s="29">
        <v>112.9</v>
      </c>
      <c r="I692" s="29">
        <v>0</v>
      </c>
      <c r="J692" s="29"/>
      <c r="K692" s="29">
        <v>0</v>
      </c>
      <c r="L692" s="29">
        <v>0</v>
      </c>
      <c r="M692" s="29"/>
      <c r="N692" s="29">
        <v>0</v>
      </c>
    </row>
    <row r="693" spans="1:15">
      <c r="A693" s="295"/>
      <c r="B693" s="337"/>
      <c r="C693" s="292" t="s">
        <v>76</v>
      </c>
      <c r="D693" s="291"/>
      <c r="E693" s="299" t="s">
        <v>77</v>
      </c>
      <c r="F693" s="294">
        <f t="shared" ref="F693:N693" si="120">F694</f>
        <v>13280.7</v>
      </c>
      <c r="G693" s="294">
        <f t="shared" si="120"/>
        <v>259.60000000000002</v>
      </c>
      <c r="H693" s="294">
        <f t="shared" si="120"/>
        <v>13540.3</v>
      </c>
      <c r="I693" s="294">
        <f t="shared" si="120"/>
        <v>13115.099999999999</v>
      </c>
      <c r="J693" s="294">
        <f t="shared" si="120"/>
        <v>528.20000000000005</v>
      </c>
      <c r="K693" s="294">
        <f t="shared" si="120"/>
        <v>13643.3</v>
      </c>
      <c r="L693" s="294">
        <f t="shared" si="120"/>
        <v>12846.5</v>
      </c>
      <c r="M693" s="294">
        <f t="shared" si="120"/>
        <v>516.90000000000009</v>
      </c>
      <c r="N693" s="294">
        <f t="shared" si="120"/>
        <v>13363.400000000001</v>
      </c>
    </row>
    <row r="694" spans="1:15" ht="38.25">
      <c r="A694" s="258"/>
      <c r="B694" s="34"/>
      <c r="C694" s="249" t="s">
        <v>90</v>
      </c>
      <c r="D694" s="34"/>
      <c r="E694" s="250" t="s">
        <v>91</v>
      </c>
      <c r="F694" s="251">
        <f t="shared" ref="F694:N694" si="121">+F699+F695+F697</f>
        <v>13280.7</v>
      </c>
      <c r="G694" s="251">
        <f t="shared" si="121"/>
        <v>259.60000000000002</v>
      </c>
      <c r="H694" s="251">
        <f t="shared" si="121"/>
        <v>13540.3</v>
      </c>
      <c r="I694" s="251">
        <f t="shared" si="121"/>
        <v>13115.099999999999</v>
      </c>
      <c r="J694" s="251">
        <f t="shared" si="121"/>
        <v>528.20000000000005</v>
      </c>
      <c r="K694" s="251">
        <f t="shared" si="121"/>
        <v>13643.3</v>
      </c>
      <c r="L694" s="251">
        <f t="shared" si="121"/>
        <v>12846.5</v>
      </c>
      <c r="M694" s="251">
        <f t="shared" si="121"/>
        <v>516.90000000000009</v>
      </c>
      <c r="N694" s="251">
        <f t="shared" si="121"/>
        <v>13363.400000000001</v>
      </c>
    </row>
    <row r="695" spans="1:15" ht="25.5">
      <c r="A695" s="233"/>
      <c r="B695" s="7"/>
      <c r="C695" s="252" t="s">
        <v>100</v>
      </c>
      <c r="D695" s="27"/>
      <c r="E695" s="28" t="s">
        <v>980</v>
      </c>
      <c r="F695" s="29">
        <f t="shared" ref="F695:N695" si="122">F696</f>
        <v>5431.3</v>
      </c>
      <c r="G695" s="164">
        <f>G696</f>
        <v>114.2</v>
      </c>
      <c r="H695" s="29">
        <f t="shared" si="122"/>
        <v>5545.5</v>
      </c>
      <c r="I695" s="29">
        <f t="shared" si="122"/>
        <v>5685.2</v>
      </c>
      <c r="J695" s="164">
        <f>J696</f>
        <v>238.7</v>
      </c>
      <c r="K695" s="29">
        <f t="shared" si="122"/>
        <v>5923.9</v>
      </c>
      <c r="L695" s="29">
        <f t="shared" si="122"/>
        <v>5581.3</v>
      </c>
      <c r="M695" s="164">
        <f>M696</f>
        <v>234.3</v>
      </c>
      <c r="N695" s="29">
        <f t="shared" si="122"/>
        <v>5815.6</v>
      </c>
    </row>
    <row r="696" spans="1:15" ht="25.5">
      <c r="A696" s="229"/>
      <c r="B696" s="27"/>
      <c r="C696" s="252"/>
      <c r="D696" s="27" t="s">
        <v>64</v>
      </c>
      <c r="E696" s="30" t="s">
        <v>65</v>
      </c>
      <c r="F696" s="29">
        <v>5431.3</v>
      </c>
      <c r="G696" s="164">
        <v>114.2</v>
      </c>
      <c r="H696" s="29">
        <f>SUM(F696:G696)</f>
        <v>5545.5</v>
      </c>
      <c r="I696" s="29">
        <v>5685.2</v>
      </c>
      <c r="J696" s="164">
        <v>238.7</v>
      </c>
      <c r="K696" s="29">
        <f>SUM(I696:J696)</f>
        <v>5923.9</v>
      </c>
      <c r="L696" s="29">
        <v>5581.3</v>
      </c>
      <c r="M696" s="164">
        <v>234.3</v>
      </c>
      <c r="N696" s="29">
        <f>SUM(L696:M696)</f>
        <v>5815.6</v>
      </c>
    </row>
    <row r="697" spans="1:15" ht="25.5">
      <c r="A697" s="229"/>
      <c r="B697" s="27"/>
      <c r="C697" s="252" t="s">
        <v>101</v>
      </c>
      <c r="D697" s="27"/>
      <c r="E697" s="28" t="s">
        <v>982</v>
      </c>
      <c r="F697" s="29">
        <f t="shared" ref="F697:N697" si="123">F698</f>
        <v>6939.4</v>
      </c>
      <c r="G697" s="164">
        <f t="shared" si="123"/>
        <v>145.4</v>
      </c>
      <c r="H697" s="29">
        <f t="shared" si="123"/>
        <v>7084.7999999999993</v>
      </c>
      <c r="I697" s="29">
        <f t="shared" si="123"/>
        <v>6894.5</v>
      </c>
      <c r="J697" s="164">
        <f t="shared" si="123"/>
        <v>289.5</v>
      </c>
      <c r="K697" s="29">
        <f t="shared" si="123"/>
        <v>7184</v>
      </c>
      <c r="L697" s="29">
        <f t="shared" si="123"/>
        <v>6729.8</v>
      </c>
      <c r="M697" s="164">
        <f t="shared" si="123"/>
        <v>282.60000000000002</v>
      </c>
      <c r="N697" s="29">
        <f t="shared" si="123"/>
        <v>7012.4000000000005</v>
      </c>
    </row>
    <row r="698" spans="1:15" ht="25.5">
      <c r="A698" s="229"/>
      <c r="B698" s="27"/>
      <c r="C698" s="252"/>
      <c r="D698" s="27" t="s">
        <v>64</v>
      </c>
      <c r="E698" s="28" t="s">
        <v>65</v>
      </c>
      <c r="F698" s="29">
        <v>6939.4</v>
      </c>
      <c r="G698" s="164">
        <v>145.4</v>
      </c>
      <c r="H698" s="29">
        <f>SUM(F698:G698)</f>
        <v>7084.7999999999993</v>
      </c>
      <c r="I698" s="29">
        <v>6894.5</v>
      </c>
      <c r="J698" s="164">
        <v>289.5</v>
      </c>
      <c r="K698" s="29">
        <f>SUM(I698:J698)</f>
        <v>7184</v>
      </c>
      <c r="L698" s="29">
        <v>6729.8</v>
      </c>
      <c r="M698" s="164">
        <v>282.60000000000002</v>
      </c>
      <c r="N698" s="29">
        <f>SUM(L698:M698)</f>
        <v>7012.4000000000005</v>
      </c>
    </row>
    <row r="699" spans="1:15" s="45" customFormat="1" ht="25.5">
      <c r="A699" s="229"/>
      <c r="B699" s="27"/>
      <c r="C699" s="252" t="s">
        <v>94</v>
      </c>
      <c r="D699" s="27"/>
      <c r="E699" s="28" t="s">
        <v>95</v>
      </c>
      <c r="F699" s="29">
        <f>F700</f>
        <v>910</v>
      </c>
      <c r="G699" s="29"/>
      <c r="H699" s="29">
        <f>H700</f>
        <v>910</v>
      </c>
      <c r="I699" s="29">
        <f>I700</f>
        <v>535.4</v>
      </c>
      <c r="J699" s="29"/>
      <c r="K699" s="29">
        <f>K700</f>
        <v>535.4</v>
      </c>
      <c r="L699" s="29">
        <f>L700</f>
        <v>535.4</v>
      </c>
      <c r="M699" s="29"/>
      <c r="N699" s="29">
        <f>N700</f>
        <v>535.4</v>
      </c>
    </row>
    <row r="700" spans="1:15" ht="28.5" customHeight="1">
      <c r="A700" s="229"/>
      <c r="B700" s="27"/>
      <c r="C700" s="252"/>
      <c r="D700" s="27" t="s">
        <v>64</v>
      </c>
      <c r="E700" s="28" t="s">
        <v>65</v>
      </c>
      <c r="F700" s="29">
        <v>910</v>
      </c>
      <c r="G700" s="29"/>
      <c r="H700" s="29">
        <f>SUM(F700:G700)</f>
        <v>910</v>
      </c>
      <c r="I700" s="29">
        <v>535.4</v>
      </c>
      <c r="J700" s="29"/>
      <c r="K700" s="29">
        <v>535.4</v>
      </c>
      <c r="L700" s="29">
        <v>535.4</v>
      </c>
      <c r="M700" s="29"/>
      <c r="N700" s="29">
        <v>535.4</v>
      </c>
      <c r="O700" s="346"/>
    </row>
    <row r="701" spans="1:15">
      <c r="A701" s="295"/>
      <c r="B701" s="291"/>
      <c r="C701" s="292" t="s">
        <v>125</v>
      </c>
      <c r="D701" s="291"/>
      <c r="E701" s="293" t="s">
        <v>126</v>
      </c>
      <c r="F701" s="294">
        <f>F702</f>
        <v>11664.3</v>
      </c>
      <c r="G701" s="294"/>
      <c r="H701" s="294">
        <f>H702</f>
        <v>11664.3</v>
      </c>
      <c r="I701" s="294">
        <f>I702</f>
        <v>11524.7</v>
      </c>
      <c r="J701" s="294"/>
      <c r="K701" s="294">
        <f>K702</f>
        <v>11524.7</v>
      </c>
      <c r="L701" s="294">
        <f>L702</f>
        <v>11368</v>
      </c>
      <c r="M701" s="294"/>
      <c r="N701" s="294">
        <f>N702</f>
        <v>11368</v>
      </c>
    </row>
    <row r="702" spans="1:15" ht="25.5">
      <c r="A702" s="258"/>
      <c r="B702" s="34"/>
      <c r="C702" s="249" t="s">
        <v>133</v>
      </c>
      <c r="D702" s="34"/>
      <c r="E702" s="300" t="s">
        <v>134</v>
      </c>
      <c r="F702" s="251">
        <f>F703+F709+F706</f>
        <v>11664.3</v>
      </c>
      <c r="G702" s="251"/>
      <c r="H702" s="251">
        <f>H703+H709+H706</f>
        <v>11664.3</v>
      </c>
      <c r="I702" s="251">
        <f>I703+I709+I706</f>
        <v>11524.7</v>
      </c>
      <c r="J702" s="251"/>
      <c r="K702" s="251">
        <f>K703+K709+K706</f>
        <v>11524.7</v>
      </c>
      <c r="L702" s="251">
        <f>L703+L709+L706</f>
        <v>11368</v>
      </c>
      <c r="M702" s="251"/>
      <c r="N702" s="251">
        <f>N703+N709+N706</f>
        <v>11368</v>
      </c>
    </row>
    <row r="703" spans="1:15" ht="51">
      <c r="A703" s="229"/>
      <c r="B703" s="27"/>
      <c r="C703" s="252" t="s">
        <v>137</v>
      </c>
      <c r="D703" s="27"/>
      <c r="E703" s="28" t="s">
        <v>934</v>
      </c>
      <c r="F703" s="29">
        <f>F704+F705</f>
        <v>11050.8</v>
      </c>
      <c r="G703" s="29"/>
      <c r="H703" s="29">
        <f>H704+H705</f>
        <v>11050.8</v>
      </c>
      <c r="I703" s="29">
        <f>I704+I705</f>
        <v>11050.8</v>
      </c>
      <c r="J703" s="29"/>
      <c r="K703" s="29">
        <f>K704+K705</f>
        <v>11050.8</v>
      </c>
      <c r="L703" s="29">
        <f>L704+L705</f>
        <v>11050.8</v>
      </c>
      <c r="M703" s="29"/>
      <c r="N703" s="29">
        <f>N704+N705</f>
        <v>11050.8</v>
      </c>
    </row>
    <row r="704" spans="1:15">
      <c r="A704" s="233"/>
      <c r="B704" s="27"/>
      <c r="C704" s="252"/>
      <c r="D704" s="27" t="s">
        <v>37</v>
      </c>
      <c r="E704" s="28" t="s">
        <v>38</v>
      </c>
      <c r="F704" s="29">
        <v>4721</v>
      </c>
      <c r="G704" s="29"/>
      <c r="H704" s="29">
        <v>4721</v>
      </c>
      <c r="I704" s="29">
        <v>4721</v>
      </c>
      <c r="J704" s="29"/>
      <c r="K704" s="29">
        <v>4721</v>
      </c>
      <c r="L704" s="29">
        <v>4721</v>
      </c>
      <c r="M704" s="29"/>
      <c r="N704" s="29">
        <v>4721</v>
      </c>
    </row>
    <row r="705" spans="1:14" ht="25.5">
      <c r="A705" s="233"/>
      <c r="B705" s="27"/>
      <c r="C705" s="252"/>
      <c r="D705" s="27" t="s">
        <v>64</v>
      </c>
      <c r="E705" s="28" t="s">
        <v>65</v>
      </c>
      <c r="F705" s="29">
        <v>6329.8</v>
      </c>
      <c r="G705" s="29"/>
      <c r="H705" s="29">
        <v>6329.8</v>
      </c>
      <c r="I705" s="29">
        <v>6329.8</v>
      </c>
      <c r="J705" s="29"/>
      <c r="K705" s="29">
        <v>6329.8</v>
      </c>
      <c r="L705" s="29">
        <v>6329.8</v>
      </c>
      <c r="M705" s="29"/>
      <c r="N705" s="29">
        <v>6329.8</v>
      </c>
    </row>
    <row r="706" spans="1:14" ht="25.5">
      <c r="A706" s="233"/>
      <c r="B706" s="27"/>
      <c r="C706" s="252" t="s">
        <v>135</v>
      </c>
      <c r="D706" s="27"/>
      <c r="E706" s="28" t="s">
        <v>933</v>
      </c>
      <c r="F706" s="256">
        <f>F708</f>
        <v>456.8</v>
      </c>
      <c r="G706" s="256"/>
      <c r="H706" s="256">
        <f>H708+H707</f>
        <v>456.79999999999995</v>
      </c>
      <c r="I706" s="256">
        <f>I708</f>
        <v>317.2</v>
      </c>
      <c r="J706" s="256"/>
      <c r="K706" s="256">
        <f>K708</f>
        <v>317.2</v>
      </c>
      <c r="L706" s="256">
        <f>L708</f>
        <v>317.2</v>
      </c>
      <c r="M706" s="256"/>
      <c r="N706" s="256">
        <f>N708</f>
        <v>317.2</v>
      </c>
    </row>
    <row r="707" spans="1:14">
      <c r="A707" s="233"/>
      <c r="B707" s="27"/>
      <c r="C707" s="252"/>
      <c r="D707" s="27" t="s">
        <v>37</v>
      </c>
      <c r="E707" s="28" t="s">
        <v>38</v>
      </c>
      <c r="F707" s="256"/>
      <c r="G707" s="256">
        <v>93.4</v>
      </c>
      <c r="H707" s="256">
        <f>G707</f>
        <v>93.4</v>
      </c>
      <c r="I707" s="256"/>
      <c r="J707" s="256"/>
      <c r="K707" s="256"/>
      <c r="L707" s="256"/>
      <c r="M707" s="256"/>
      <c r="N707" s="256"/>
    </row>
    <row r="708" spans="1:14" ht="25.5">
      <c r="A708" s="233"/>
      <c r="B708" s="27"/>
      <c r="C708" s="252"/>
      <c r="D708" s="229">
        <v>600</v>
      </c>
      <c r="E708" s="28" t="s">
        <v>65</v>
      </c>
      <c r="F708" s="256">
        <v>456.8</v>
      </c>
      <c r="G708" s="256">
        <v>-93.4</v>
      </c>
      <c r="H708" s="256">
        <f>SUM(F708:G708)</f>
        <v>363.4</v>
      </c>
      <c r="I708" s="256">
        <v>317.2</v>
      </c>
      <c r="J708" s="256"/>
      <c r="K708" s="256">
        <v>317.2</v>
      </c>
      <c r="L708" s="256">
        <v>317.2</v>
      </c>
      <c r="M708" s="256"/>
      <c r="N708" s="256">
        <v>317.2</v>
      </c>
    </row>
    <row r="709" spans="1:14" ht="25.5">
      <c r="A709" s="233"/>
      <c r="B709" s="27"/>
      <c r="C709" s="252" t="s">
        <v>138</v>
      </c>
      <c r="D709" s="27"/>
      <c r="E709" s="28" t="s">
        <v>139</v>
      </c>
      <c r="F709" s="29">
        <f>F710</f>
        <v>156.69999999999999</v>
      </c>
      <c r="G709" s="29"/>
      <c r="H709" s="29">
        <f>H710</f>
        <v>156.69999999999999</v>
      </c>
      <c r="I709" s="29">
        <f>I710</f>
        <v>156.69999999999999</v>
      </c>
      <c r="J709" s="29"/>
      <c r="K709" s="29">
        <f>K710</f>
        <v>156.69999999999999</v>
      </c>
      <c r="L709" s="29">
        <v>0</v>
      </c>
      <c r="M709" s="29"/>
      <c r="N709" s="29">
        <v>0</v>
      </c>
    </row>
    <row r="710" spans="1:14" ht="25.5">
      <c r="A710" s="229"/>
      <c r="B710" s="27"/>
      <c r="C710" s="252"/>
      <c r="D710" s="27" t="s">
        <v>17</v>
      </c>
      <c r="E710" s="30" t="s">
        <v>18</v>
      </c>
      <c r="F710" s="29">
        <f>SUM(F711:F712)</f>
        <v>156.69999999999999</v>
      </c>
      <c r="G710" s="29"/>
      <c r="H710" s="29">
        <f>SUM(H711:H712)</f>
        <v>156.69999999999999</v>
      </c>
      <c r="I710" s="29">
        <f>SUM(I711:I712)</f>
        <v>156.69999999999999</v>
      </c>
      <c r="J710" s="29"/>
      <c r="K710" s="29">
        <f>SUM(K711:K712)</f>
        <v>156.69999999999999</v>
      </c>
      <c r="L710" s="29">
        <v>0</v>
      </c>
      <c r="M710" s="29"/>
      <c r="N710" s="29">
        <v>0</v>
      </c>
    </row>
    <row r="711" spans="1:14">
      <c r="A711" s="229"/>
      <c r="B711" s="27"/>
      <c r="C711" s="252"/>
      <c r="D711" s="27"/>
      <c r="E711" s="28" t="s">
        <v>87</v>
      </c>
      <c r="F711" s="29">
        <v>104.5</v>
      </c>
      <c r="G711" s="29"/>
      <c r="H711" s="29">
        <v>104.5</v>
      </c>
      <c r="I711" s="29">
        <v>104.5</v>
      </c>
      <c r="J711" s="29"/>
      <c r="K711" s="29">
        <v>104.5</v>
      </c>
      <c r="L711" s="29">
        <v>0</v>
      </c>
      <c r="M711" s="29"/>
      <c r="N711" s="29">
        <v>0</v>
      </c>
    </row>
    <row r="712" spans="1:14">
      <c r="A712" s="233"/>
      <c r="B712" s="27"/>
      <c r="C712" s="252"/>
      <c r="D712" s="27"/>
      <c r="E712" s="28" t="s">
        <v>88</v>
      </c>
      <c r="F712" s="29">
        <v>52.2</v>
      </c>
      <c r="G712" s="29"/>
      <c r="H712" s="29">
        <v>52.2</v>
      </c>
      <c r="I712" s="29">
        <v>52.2</v>
      </c>
      <c r="J712" s="29"/>
      <c r="K712" s="29">
        <v>52.2</v>
      </c>
      <c r="L712" s="29">
        <v>0</v>
      </c>
      <c r="M712" s="29"/>
      <c r="N712" s="29">
        <v>0</v>
      </c>
    </row>
    <row r="713" spans="1:14">
      <c r="A713" s="233"/>
      <c r="B713" s="7">
        <v>1004</v>
      </c>
      <c r="C713" s="234"/>
      <c r="D713" s="233"/>
      <c r="E713" s="235" t="s">
        <v>907</v>
      </c>
      <c r="F713" s="236">
        <f t="shared" ref="F713:N718" si="124">F714</f>
        <v>2985.8</v>
      </c>
      <c r="G713" s="236">
        <f t="shared" si="124"/>
        <v>0</v>
      </c>
      <c r="H713" s="236">
        <f t="shared" si="124"/>
        <v>2985.8</v>
      </c>
      <c r="I713" s="236">
        <f t="shared" si="124"/>
        <v>3831.2</v>
      </c>
      <c r="J713" s="236"/>
      <c r="K713" s="236">
        <f t="shared" si="124"/>
        <v>3831.2</v>
      </c>
      <c r="L713" s="236">
        <f t="shared" si="124"/>
        <v>3519.6</v>
      </c>
      <c r="M713" s="236"/>
      <c r="N713" s="236">
        <f t="shared" si="124"/>
        <v>3519.6</v>
      </c>
    </row>
    <row r="714" spans="1:14">
      <c r="A714" s="233"/>
      <c r="B714" s="7"/>
      <c r="C714" s="234" t="s">
        <v>9</v>
      </c>
      <c r="D714" s="7"/>
      <c r="E714" s="30" t="s">
        <v>852</v>
      </c>
      <c r="F714" s="29">
        <f t="shared" si="124"/>
        <v>2985.8</v>
      </c>
      <c r="G714" s="29">
        <f t="shared" si="124"/>
        <v>0</v>
      </c>
      <c r="H714" s="29">
        <f t="shared" si="124"/>
        <v>2985.8</v>
      </c>
      <c r="I714" s="29">
        <f t="shared" si="124"/>
        <v>3831.2</v>
      </c>
      <c r="J714" s="29"/>
      <c r="K714" s="29">
        <f t="shared" si="124"/>
        <v>3831.2</v>
      </c>
      <c r="L714" s="29">
        <f t="shared" si="124"/>
        <v>3519.6</v>
      </c>
      <c r="M714" s="29"/>
      <c r="N714" s="29">
        <f t="shared" si="124"/>
        <v>3519.6</v>
      </c>
    </row>
    <row r="715" spans="1:14" ht="25.5">
      <c r="A715" s="238"/>
      <c r="B715" s="239"/>
      <c r="C715" s="240" t="s">
        <v>56</v>
      </c>
      <c r="D715" s="239"/>
      <c r="E715" s="241" t="s">
        <v>57</v>
      </c>
      <c r="F715" s="303">
        <f t="shared" si="124"/>
        <v>2985.8</v>
      </c>
      <c r="G715" s="303">
        <f t="shared" si="124"/>
        <v>0</v>
      </c>
      <c r="H715" s="303">
        <f t="shared" si="124"/>
        <v>2985.8</v>
      </c>
      <c r="I715" s="303">
        <f t="shared" si="124"/>
        <v>3831.2</v>
      </c>
      <c r="J715" s="303"/>
      <c r="K715" s="303">
        <f t="shared" si="124"/>
        <v>3831.2</v>
      </c>
      <c r="L715" s="303">
        <f t="shared" si="124"/>
        <v>3519.6</v>
      </c>
      <c r="M715" s="303"/>
      <c r="N715" s="303">
        <f t="shared" si="124"/>
        <v>3519.6</v>
      </c>
    </row>
    <row r="716" spans="1:14">
      <c r="A716" s="298"/>
      <c r="B716" s="291"/>
      <c r="C716" s="292" t="s">
        <v>58</v>
      </c>
      <c r="D716" s="291"/>
      <c r="E716" s="299" t="s">
        <v>59</v>
      </c>
      <c r="F716" s="338">
        <f t="shared" si="124"/>
        <v>2985.8</v>
      </c>
      <c r="G716" s="338">
        <f t="shared" si="124"/>
        <v>0</v>
      </c>
      <c r="H716" s="338">
        <f t="shared" si="124"/>
        <v>2985.8</v>
      </c>
      <c r="I716" s="338">
        <f t="shared" si="124"/>
        <v>3831.2</v>
      </c>
      <c r="J716" s="338"/>
      <c r="K716" s="338">
        <f t="shared" si="124"/>
        <v>3831.2</v>
      </c>
      <c r="L716" s="338">
        <f t="shared" si="124"/>
        <v>3519.6</v>
      </c>
      <c r="M716" s="338"/>
      <c r="N716" s="338">
        <f t="shared" si="124"/>
        <v>3519.6</v>
      </c>
    </row>
    <row r="717" spans="1:14" ht="38.25">
      <c r="A717" s="258"/>
      <c r="B717" s="34"/>
      <c r="C717" s="249" t="s">
        <v>60</v>
      </c>
      <c r="D717" s="34"/>
      <c r="E717" s="250" t="s">
        <v>79</v>
      </c>
      <c r="F717" s="254">
        <f t="shared" si="124"/>
        <v>2985.8</v>
      </c>
      <c r="G717" s="254">
        <f t="shared" si="124"/>
        <v>0</v>
      </c>
      <c r="H717" s="254">
        <f t="shared" si="124"/>
        <v>2985.8</v>
      </c>
      <c r="I717" s="254">
        <f t="shared" si="124"/>
        <v>3831.2</v>
      </c>
      <c r="J717" s="254"/>
      <c r="K717" s="254">
        <f t="shared" si="124"/>
        <v>3831.2</v>
      </c>
      <c r="L717" s="254">
        <f t="shared" si="124"/>
        <v>3519.6</v>
      </c>
      <c r="M717" s="254"/>
      <c r="N717" s="254">
        <f t="shared" si="124"/>
        <v>3519.6</v>
      </c>
    </row>
    <row r="718" spans="1:14" ht="38.25">
      <c r="A718" s="229"/>
      <c r="B718" s="27"/>
      <c r="C718" s="252" t="s">
        <v>68</v>
      </c>
      <c r="D718" s="27"/>
      <c r="E718" s="28" t="s">
        <v>69</v>
      </c>
      <c r="F718" s="256">
        <f t="shared" si="124"/>
        <v>2985.8</v>
      </c>
      <c r="G718" s="256">
        <f t="shared" si="124"/>
        <v>0</v>
      </c>
      <c r="H718" s="256">
        <f t="shared" si="124"/>
        <v>2985.8</v>
      </c>
      <c r="I718" s="256">
        <f t="shared" si="124"/>
        <v>3831.2</v>
      </c>
      <c r="J718" s="256"/>
      <c r="K718" s="256">
        <f t="shared" si="124"/>
        <v>3831.2</v>
      </c>
      <c r="L718" s="256">
        <f t="shared" si="124"/>
        <v>3519.6</v>
      </c>
      <c r="M718" s="256"/>
      <c r="N718" s="256">
        <f t="shared" si="124"/>
        <v>3519.6</v>
      </c>
    </row>
    <row r="719" spans="1:14" ht="25.5">
      <c r="A719" s="233"/>
      <c r="B719" s="27"/>
      <c r="C719" s="252"/>
      <c r="D719" s="27" t="s">
        <v>64</v>
      </c>
      <c r="E719" s="28" t="s">
        <v>65</v>
      </c>
      <c r="F719" s="29">
        <v>2985.8</v>
      </c>
      <c r="G719" s="29"/>
      <c r="H719" s="29">
        <v>2985.8</v>
      </c>
      <c r="I719" s="29">
        <v>3831.2</v>
      </c>
      <c r="J719" s="29"/>
      <c r="K719" s="29">
        <v>3831.2</v>
      </c>
      <c r="L719" s="29">
        <v>3519.6</v>
      </c>
      <c r="M719" s="29"/>
      <c r="N719" s="29">
        <v>3519.6</v>
      </c>
    </row>
    <row r="720" spans="1:14">
      <c r="A720" s="229"/>
      <c r="B720" s="7">
        <v>1100</v>
      </c>
      <c r="C720" s="234"/>
      <c r="D720" s="233"/>
      <c r="E720" s="235" t="s">
        <v>935</v>
      </c>
      <c r="F720" s="236">
        <f t="shared" ref="F720:N722" si="125">F721</f>
        <v>8630.4000000000015</v>
      </c>
      <c r="G720" s="236">
        <f t="shared" si="125"/>
        <v>126.4</v>
      </c>
      <c r="H720" s="236">
        <f t="shared" si="125"/>
        <v>8756.8000000000011</v>
      </c>
      <c r="I720" s="236">
        <f t="shared" si="125"/>
        <v>118.2</v>
      </c>
      <c r="J720" s="236"/>
      <c r="K720" s="236">
        <f t="shared" si="125"/>
        <v>118.2</v>
      </c>
      <c r="L720" s="236">
        <f t="shared" si="125"/>
        <v>118.2</v>
      </c>
      <c r="M720" s="236"/>
      <c r="N720" s="236">
        <f t="shared" si="125"/>
        <v>118.2</v>
      </c>
    </row>
    <row r="721" spans="1:14" ht="17.25" customHeight="1">
      <c r="A721" s="229"/>
      <c r="B721" s="7" t="s">
        <v>936</v>
      </c>
      <c r="C721" s="234"/>
      <c r="D721" s="7"/>
      <c r="E721" s="237" t="s">
        <v>937</v>
      </c>
      <c r="F721" s="301">
        <f t="shared" si="125"/>
        <v>8630.4000000000015</v>
      </c>
      <c r="G721" s="301">
        <f t="shared" si="125"/>
        <v>126.4</v>
      </c>
      <c r="H721" s="301">
        <f t="shared" si="125"/>
        <v>8756.8000000000011</v>
      </c>
      <c r="I721" s="301">
        <f t="shared" si="125"/>
        <v>118.2</v>
      </c>
      <c r="J721" s="301"/>
      <c r="K721" s="301">
        <f t="shared" si="125"/>
        <v>118.2</v>
      </c>
      <c r="L721" s="301">
        <f t="shared" si="125"/>
        <v>118.2</v>
      </c>
      <c r="M721" s="301"/>
      <c r="N721" s="301">
        <f t="shared" si="125"/>
        <v>118.2</v>
      </c>
    </row>
    <row r="722" spans="1:14" ht="25.5">
      <c r="A722" s="229"/>
      <c r="B722" s="7"/>
      <c r="C722" s="234" t="s">
        <v>9</v>
      </c>
      <c r="D722" s="7"/>
      <c r="E722" s="237" t="s">
        <v>10</v>
      </c>
      <c r="F722" s="301">
        <f t="shared" si="125"/>
        <v>8630.4000000000015</v>
      </c>
      <c r="G722" s="301">
        <f t="shared" si="125"/>
        <v>126.4</v>
      </c>
      <c r="H722" s="301">
        <f t="shared" si="125"/>
        <v>8756.8000000000011</v>
      </c>
      <c r="I722" s="301">
        <f t="shared" si="125"/>
        <v>118.2</v>
      </c>
      <c r="J722" s="301"/>
      <c r="K722" s="301">
        <f t="shared" si="125"/>
        <v>118.2</v>
      </c>
      <c r="L722" s="301">
        <f t="shared" si="125"/>
        <v>118.2</v>
      </c>
      <c r="M722" s="301"/>
      <c r="N722" s="301">
        <f t="shared" si="125"/>
        <v>118.2</v>
      </c>
    </row>
    <row r="723" spans="1:14" ht="25.5">
      <c r="A723" s="264"/>
      <c r="B723" s="239"/>
      <c r="C723" s="240" t="s">
        <v>239</v>
      </c>
      <c r="D723" s="239"/>
      <c r="E723" s="241" t="s">
        <v>240</v>
      </c>
      <c r="F723" s="303">
        <f>F724+F732</f>
        <v>8630.4000000000015</v>
      </c>
      <c r="G723" s="303">
        <f>G724</f>
        <v>126.4</v>
      </c>
      <c r="H723" s="303">
        <f>H724+H732</f>
        <v>8756.8000000000011</v>
      </c>
      <c r="I723" s="303">
        <f>I724+I732</f>
        <v>118.2</v>
      </c>
      <c r="J723" s="303"/>
      <c r="K723" s="303">
        <f>K724+K732</f>
        <v>118.2</v>
      </c>
      <c r="L723" s="303">
        <f>L724+L732</f>
        <v>118.2</v>
      </c>
      <c r="M723" s="303"/>
      <c r="N723" s="303">
        <f>N724+N732</f>
        <v>118.2</v>
      </c>
    </row>
    <row r="724" spans="1:14" ht="38.25">
      <c r="A724" s="258"/>
      <c r="B724" s="34"/>
      <c r="C724" s="249" t="s">
        <v>241</v>
      </c>
      <c r="D724" s="34"/>
      <c r="E724" s="257" t="s">
        <v>938</v>
      </c>
      <c r="F724" s="251">
        <f>F725+F727</f>
        <v>1826.6999999999998</v>
      </c>
      <c r="G724" s="251">
        <f>G729</f>
        <v>126.4</v>
      </c>
      <c r="H724" s="251">
        <f>H725+H727+H729</f>
        <v>1953.1</v>
      </c>
      <c r="I724" s="251">
        <f t="shared" ref="F724:N725" si="126">I725</f>
        <v>0</v>
      </c>
      <c r="J724" s="251"/>
      <c r="K724" s="251">
        <f t="shared" si="126"/>
        <v>0</v>
      </c>
      <c r="L724" s="251">
        <f t="shared" si="126"/>
        <v>0</v>
      </c>
      <c r="M724" s="251"/>
      <c r="N724" s="251">
        <f t="shared" si="126"/>
        <v>0</v>
      </c>
    </row>
    <row r="725" spans="1:14" ht="51">
      <c r="A725" s="229"/>
      <c r="B725" s="27"/>
      <c r="C725" s="252" t="s">
        <v>243</v>
      </c>
      <c r="D725" s="27"/>
      <c r="E725" s="28" t="s">
        <v>470</v>
      </c>
      <c r="F725" s="29">
        <f t="shared" si="126"/>
        <v>1466.1</v>
      </c>
      <c r="G725" s="29"/>
      <c r="H725" s="29">
        <f t="shared" si="126"/>
        <v>1466.1</v>
      </c>
      <c r="I725" s="29">
        <f t="shared" si="126"/>
        <v>0</v>
      </c>
      <c r="J725" s="29"/>
      <c r="K725" s="29">
        <f t="shared" si="126"/>
        <v>0</v>
      </c>
      <c r="L725" s="29">
        <f t="shared" si="126"/>
        <v>0</v>
      </c>
      <c r="M725" s="29"/>
      <c r="N725" s="29">
        <f t="shared" si="126"/>
        <v>0</v>
      </c>
    </row>
    <row r="726" spans="1:14" ht="25.5">
      <c r="A726" s="233"/>
      <c r="B726" s="27"/>
      <c r="C726" s="252"/>
      <c r="D726" s="27" t="s">
        <v>64</v>
      </c>
      <c r="E726" s="30" t="s">
        <v>65</v>
      </c>
      <c r="F726" s="29">
        <v>1466.1</v>
      </c>
      <c r="G726" s="29"/>
      <c r="H726" s="29">
        <v>1466.1</v>
      </c>
      <c r="I726" s="29">
        <v>0</v>
      </c>
      <c r="J726" s="29"/>
      <c r="K726" s="29">
        <v>0</v>
      </c>
      <c r="L726" s="29">
        <v>0</v>
      </c>
      <c r="M726" s="29"/>
      <c r="N726" s="29">
        <v>0</v>
      </c>
    </row>
    <row r="727" spans="1:14" ht="30" customHeight="1">
      <c r="A727" s="233"/>
      <c r="B727" s="27"/>
      <c r="C727" s="32" t="s">
        <v>1013</v>
      </c>
      <c r="D727" s="32"/>
      <c r="E727" s="26" t="s">
        <v>1014</v>
      </c>
      <c r="F727" s="186">
        <f>F728</f>
        <v>360.6</v>
      </c>
      <c r="G727" s="186"/>
      <c r="H727" s="186">
        <f>H728</f>
        <v>360.6</v>
      </c>
      <c r="I727" s="186">
        <f t="shared" ref="I727:N727" si="127">I728</f>
        <v>0</v>
      </c>
      <c r="J727" s="186"/>
      <c r="K727" s="186">
        <f t="shared" si="127"/>
        <v>0</v>
      </c>
      <c r="L727" s="186">
        <f t="shared" si="127"/>
        <v>0</v>
      </c>
      <c r="M727" s="186"/>
      <c r="N727" s="186">
        <f t="shared" si="127"/>
        <v>0</v>
      </c>
    </row>
    <row r="728" spans="1:14" ht="26.25">
      <c r="A728" s="233"/>
      <c r="B728" s="27"/>
      <c r="C728" s="32"/>
      <c r="D728" s="32" t="s">
        <v>64</v>
      </c>
      <c r="E728" s="26" t="s">
        <v>65</v>
      </c>
      <c r="F728" s="164">
        <v>360.6</v>
      </c>
      <c r="G728" s="164"/>
      <c r="H728" s="164">
        <v>360.6</v>
      </c>
      <c r="I728" s="164">
        <v>0</v>
      </c>
      <c r="J728" s="164"/>
      <c r="K728" s="164">
        <v>0</v>
      </c>
      <c r="L728" s="164">
        <v>0</v>
      </c>
      <c r="M728" s="164"/>
      <c r="N728" s="164">
        <v>0</v>
      </c>
    </row>
    <row r="729" spans="1:14">
      <c r="A729" s="233"/>
      <c r="B729" s="27"/>
      <c r="C729" s="32" t="s">
        <v>1165</v>
      </c>
      <c r="D729" s="32"/>
      <c r="E729" s="26" t="s">
        <v>1166</v>
      </c>
      <c r="F729" s="164"/>
      <c r="G729" s="164">
        <f>G730</f>
        <v>126.4</v>
      </c>
      <c r="H729" s="164">
        <f>H730</f>
        <v>126.4</v>
      </c>
      <c r="I729" s="164"/>
      <c r="J729" s="164"/>
      <c r="K729" s="164"/>
      <c r="L729" s="164"/>
      <c r="M729" s="164"/>
      <c r="N729" s="164"/>
    </row>
    <row r="730" spans="1:14" ht="26.25">
      <c r="A730" s="233"/>
      <c r="B730" s="27"/>
      <c r="C730" s="32"/>
      <c r="D730" s="32" t="s">
        <v>64</v>
      </c>
      <c r="E730" s="26" t="s">
        <v>65</v>
      </c>
      <c r="F730" s="164"/>
      <c r="G730" s="164">
        <f>G731</f>
        <v>126.4</v>
      </c>
      <c r="H730" s="164">
        <f>H731</f>
        <v>126.4</v>
      </c>
      <c r="I730" s="164"/>
      <c r="J730" s="164"/>
      <c r="K730" s="164"/>
      <c r="L730" s="164"/>
      <c r="M730" s="164"/>
      <c r="N730" s="164"/>
    </row>
    <row r="731" spans="1:14">
      <c r="A731" s="233"/>
      <c r="B731" s="27"/>
      <c r="C731" s="32"/>
      <c r="D731" s="32"/>
      <c r="E731" s="28" t="s">
        <v>147</v>
      </c>
      <c r="F731" s="164"/>
      <c r="G731" s="164">
        <v>126.4</v>
      </c>
      <c r="H731" s="164">
        <v>126.4</v>
      </c>
      <c r="I731" s="164"/>
      <c r="J731" s="164"/>
      <c r="K731" s="164"/>
      <c r="L731" s="164"/>
      <c r="M731" s="164"/>
      <c r="N731" s="164"/>
    </row>
    <row r="732" spans="1:14" ht="54.75" customHeight="1">
      <c r="A732" s="248"/>
      <c r="B732" s="34"/>
      <c r="C732" s="249" t="s">
        <v>244</v>
      </c>
      <c r="D732" s="34"/>
      <c r="E732" s="250" t="s">
        <v>245</v>
      </c>
      <c r="F732" s="251">
        <f>F733+F737</f>
        <v>6803.7000000000007</v>
      </c>
      <c r="G732" s="251"/>
      <c r="H732" s="251">
        <f>H733+H737</f>
        <v>6803.7000000000007</v>
      </c>
      <c r="I732" s="251">
        <f t="shared" ref="F732:N733" si="128">I733</f>
        <v>118.2</v>
      </c>
      <c r="J732" s="251"/>
      <c r="K732" s="251">
        <f t="shared" si="128"/>
        <v>118.2</v>
      </c>
      <c r="L732" s="251">
        <f t="shared" si="128"/>
        <v>118.2</v>
      </c>
      <c r="M732" s="251"/>
      <c r="N732" s="251">
        <f t="shared" si="128"/>
        <v>118.2</v>
      </c>
    </row>
    <row r="733" spans="1:14" ht="38.25">
      <c r="A733" s="233"/>
      <c r="B733" s="27"/>
      <c r="C733" s="252" t="s">
        <v>246</v>
      </c>
      <c r="D733" s="27"/>
      <c r="E733" s="28" t="s">
        <v>247</v>
      </c>
      <c r="F733" s="29">
        <f t="shared" si="128"/>
        <v>6403.7000000000007</v>
      </c>
      <c r="G733" s="29"/>
      <c r="H733" s="29">
        <f t="shared" si="128"/>
        <v>6403.7000000000007</v>
      </c>
      <c r="I733" s="29">
        <f t="shared" si="128"/>
        <v>118.2</v>
      </c>
      <c r="J733" s="29"/>
      <c r="K733" s="29">
        <f t="shared" si="128"/>
        <v>118.2</v>
      </c>
      <c r="L733" s="29">
        <f t="shared" si="128"/>
        <v>118.2</v>
      </c>
      <c r="M733" s="29"/>
      <c r="N733" s="29">
        <f t="shared" si="128"/>
        <v>118.2</v>
      </c>
    </row>
    <row r="734" spans="1:14" ht="25.5">
      <c r="A734" s="233"/>
      <c r="B734" s="27"/>
      <c r="C734" s="252"/>
      <c r="D734" s="27" t="s">
        <v>64</v>
      </c>
      <c r="E734" s="28" t="s">
        <v>65</v>
      </c>
      <c r="F734" s="8">
        <f>F735+F736</f>
        <v>6403.7000000000007</v>
      </c>
      <c r="G734" s="8"/>
      <c r="H734" s="8">
        <f>H735+H736</f>
        <v>6403.7000000000007</v>
      </c>
      <c r="I734" s="8">
        <f>I735+I736</f>
        <v>118.2</v>
      </c>
      <c r="J734" s="8"/>
      <c r="K734" s="8">
        <f>K735+K736</f>
        <v>118.2</v>
      </c>
      <c r="L734" s="8">
        <f>L735+L736</f>
        <v>118.2</v>
      </c>
      <c r="M734" s="8"/>
      <c r="N734" s="8">
        <f>N735+N736</f>
        <v>118.2</v>
      </c>
    </row>
    <row r="735" spans="1:14">
      <c r="A735" s="233"/>
      <c r="B735" s="27"/>
      <c r="C735" s="252"/>
      <c r="D735" s="27"/>
      <c r="E735" s="28" t="s">
        <v>102</v>
      </c>
      <c r="F735" s="164">
        <v>4802.8</v>
      </c>
      <c r="G735" s="164"/>
      <c r="H735" s="164">
        <v>4802.8</v>
      </c>
      <c r="I735" s="29">
        <v>0</v>
      </c>
      <c r="J735" s="29"/>
      <c r="K735" s="29">
        <v>0</v>
      </c>
      <c r="L735" s="29">
        <v>0</v>
      </c>
      <c r="M735" s="29"/>
      <c r="N735" s="29">
        <v>0</v>
      </c>
    </row>
    <row r="736" spans="1:14">
      <c r="A736" s="229"/>
      <c r="B736" s="27"/>
      <c r="C736" s="252"/>
      <c r="D736" s="27"/>
      <c r="E736" s="28" t="s">
        <v>147</v>
      </c>
      <c r="F736" s="164">
        <v>1600.9</v>
      </c>
      <c r="G736" s="164"/>
      <c r="H736" s="164">
        <v>1600.9</v>
      </c>
      <c r="I736" s="29">
        <v>118.2</v>
      </c>
      <c r="J736" s="29"/>
      <c r="K736" s="29">
        <v>118.2</v>
      </c>
      <c r="L736" s="29">
        <v>118.2</v>
      </c>
      <c r="M736" s="29"/>
      <c r="N736" s="29">
        <v>118.2</v>
      </c>
    </row>
    <row r="737" spans="1:14">
      <c r="A737" s="229"/>
      <c r="B737" s="27"/>
      <c r="C737" s="161" t="s">
        <v>1009</v>
      </c>
      <c r="D737" s="161"/>
      <c r="E737" s="163" t="s">
        <v>1026</v>
      </c>
      <c r="F737" s="38">
        <v>400</v>
      </c>
      <c r="G737" s="38"/>
      <c r="H737" s="38">
        <v>400</v>
      </c>
      <c r="I737" s="29"/>
      <c r="J737" s="29"/>
      <c r="K737" s="29">
        <v>0</v>
      </c>
      <c r="L737" s="29"/>
      <c r="M737" s="29"/>
      <c r="N737" s="29">
        <v>0</v>
      </c>
    </row>
    <row r="738" spans="1:14" ht="26.25">
      <c r="A738" s="229"/>
      <c r="B738" s="27"/>
      <c r="C738" s="161"/>
      <c r="D738" s="161" t="s">
        <v>64</v>
      </c>
      <c r="E738" s="163" t="s">
        <v>65</v>
      </c>
      <c r="F738" s="38">
        <v>400</v>
      </c>
      <c r="G738" s="38"/>
      <c r="H738" s="38">
        <v>400</v>
      </c>
      <c r="I738" s="29"/>
      <c r="J738" s="29"/>
      <c r="K738" s="29">
        <v>0</v>
      </c>
      <c r="L738" s="29"/>
      <c r="M738" s="29"/>
      <c r="N738" s="29">
        <v>0</v>
      </c>
    </row>
    <row r="739" spans="1:14" ht="25.5">
      <c r="A739" s="230">
        <v>621</v>
      </c>
      <c r="B739" s="330"/>
      <c r="C739" s="331"/>
      <c r="D739" s="230"/>
      <c r="E739" s="231" t="s">
        <v>939</v>
      </c>
      <c r="F739" s="347">
        <f>F740+F752+F760+F790+F859+F872+F879</f>
        <v>91709.700000000012</v>
      </c>
      <c r="G739" s="347">
        <f>G740+G752+G760+G790+G859+G872+G879</f>
        <v>730</v>
      </c>
      <c r="H739" s="347">
        <f>H740+H752+H760+H790+H859+H872+H879</f>
        <v>92439.700000000012</v>
      </c>
      <c r="I739" s="347">
        <f>I760+I790+I879+I740+I752+I875+I860</f>
        <v>75751.199999999997</v>
      </c>
      <c r="J739" s="347"/>
      <c r="K739" s="347">
        <f>K760+K790+K879+K740+K752+K875+K860</f>
        <v>75751.199999999997</v>
      </c>
      <c r="L739" s="347">
        <f>L760+L790+L879+L740+L752+L875+L860</f>
        <v>76297</v>
      </c>
      <c r="M739" s="347"/>
      <c r="N739" s="347">
        <f>N760+N790+N879+N740+N752+N875+N860</f>
        <v>76297</v>
      </c>
    </row>
    <row r="740" spans="1:14">
      <c r="A740" s="348"/>
      <c r="B740" s="7" t="s">
        <v>820</v>
      </c>
      <c r="C740" s="234"/>
      <c r="D740" s="233"/>
      <c r="E740" s="235" t="s">
        <v>821</v>
      </c>
      <c r="F740" s="301">
        <f t="shared" ref="F740:N742" si="129">F741</f>
        <v>25.5</v>
      </c>
      <c r="G740" s="301"/>
      <c r="H740" s="301">
        <f t="shared" si="129"/>
        <v>25.5</v>
      </c>
      <c r="I740" s="301">
        <f t="shared" si="129"/>
        <v>25.5</v>
      </c>
      <c r="J740" s="301"/>
      <c r="K740" s="301">
        <f t="shared" si="129"/>
        <v>25.5</v>
      </c>
      <c r="L740" s="301">
        <f t="shared" si="129"/>
        <v>25.5</v>
      </c>
      <c r="M740" s="301"/>
      <c r="N740" s="301">
        <f t="shared" si="129"/>
        <v>25.5</v>
      </c>
    </row>
    <row r="741" spans="1:14">
      <c r="A741" s="348"/>
      <c r="B741" s="7" t="s">
        <v>834</v>
      </c>
      <c r="C741" s="234"/>
      <c r="D741" s="233"/>
      <c r="E741" s="235" t="s">
        <v>835</v>
      </c>
      <c r="F741" s="301">
        <f t="shared" si="129"/>
        <v>25.5</v>
      </c>
      <c r="G741" s="301"/>
      <c r="H741" s="301">
        <f t="shared" si="129"/>
        <v>25.5</v>
      </c>
      <c r="I741" s="301">
        <f t="shared" si="129"/>
        <v>25.5</v>
      </c>
      <c r="J741" s="301"/>
      <c r="K741" s="301">
        <f t="shared" si="129"/>
        <v>25.5</v>
      </c>
      <c r="L741" s="301">
        <f t="shared" si="129"/>
        <v>25.5</v>
      </c>
      <c r="M741" s="301"/>
      <c r="N741" s="301">
        <f t="shared" si="129"/>
        <v>25.5</v>
      </c>
    </row>
    <row r="742" spans="1:14" ht="25.5">
      <c r="A742" s="344"/>
      <c r="B742" s="7"/>
      <c r="C742" s="234" t="s">
        <v>9</v>
      </c>
      <c r="D742" s="233"/>
      <c r="E742" s="237" t="s">
        <v>10</v>
      </c>
      <c r="F742" s="301">
        <f t="shared" si="129"/>
        <v>25.5</v>
      </c>
      <c r="G742" s="301"/>
      <c r="H742" s="301">
        <f t="shared" si="129"/>
        <v>25.5</v>
      </c>
      <c r="I742" s="301">
        <f t="shared" si="129"/>
        <v>25.5</v>
      </c>
      <c r="J742" s="301"/>
      <c r="K742" s="301">
        <f t="shared" si="129"/>
        <v>25.5</v>
      </c>
      <c r="L742" s="301">
        <f t="shared" si="129"/>
        <v>25.5</v>
      </c>
      <c r="M742" s="301"/>
      <c r="N742" s="301">
        <f t="shared" si="129"/>
        <v>25.5</v>
      </c>
    </row>
    <row r="743" spans="1:14" ht="25.5">
      <c r="A743" s="264"/>
      <c r="B743" s="239"/>
      <c r="C743" s="240" t="s">
        <v>154</v>
      </c>
      <c r="D743" s="239"/>
      <c r="E743" s="241" t="s">
        <v>155</v>
      </c>
      <c r="F743" s="303">
        <f>F744+F748</f>
        <v>25.5</v>
      </c>
      <c r="G743" s="303"/>
      <c r="H743" s="303">
        <f>H744+H748</f>
        <v>25.5</v>
      </c>
      <c r="I743" s="303">
        <f>I744+I748</f>
        <v>25.5</v>
      </c>
      <c r="J743" s="303"/>
      <c r="K743" s="303">
        <f>K744+K748</f>
        <v>25.5</v>
      </c>
      <c r="L743" s="303">
        <f>L744+L748</f>
        <v>25.5</v>
      </c>
      <c r="M743" s="303"/>
      <c r="N743" s="303">
        <f>N744+N748</f>
        <v>25.5</v>
      </c>
    </row>
    <row r="744" spans="1:14" ht="25.5">
      <c r="A744" s="298"/>
      <c r="B744" s="291"/>
      <c r="C744" s="292" t="s">
        <v>157</v>
      </c>
      <c r="D744" s="291"/>
      <c r="E744" s="299" t="s">
        <v>997</v>
      </c>
      <c r="F744" s="349">
        <f t="shared" ref="F744:N746" si="130">F745</f>
        <v>9</v>
      </c>
      <c r="G744" s="349"/>
      <c r="H744" s="349">
        <f t="shared" si="130"/>
        <v>9</v>
      </c>
      <c r="I744" s="349">
        <f t="shared" si="130"/>
        <v>9</v>
      </c>
      <c r="J744" s="349"/>
      <c r="K744" s="349">
        <f t="shared" si="130"/>
        <v>9</v>
      </c>
      <c r="L744" s="349">
        <f t="shared" si="130"/>
        <v>9</v>
      </c>
      <c r="M744" s="349"/>
      <c r="N744" s="349">
        <f t="shared" si="130"/>
        <v>9</v>
      </c>
    </row>
    <row r="745" spans="1:14" ht="25.5">
      <c r="A745" s="248"/>
      <c r="B745" s="34"/>
      <c r="C745" s="249" t="s">
        <v>158</v>
      </c>
      <c r="D745" s="34"/>
      <c r="E745" s="250" t="s">
        <v>999</v>
      </c>
      <c r="F745" s="251">
        <f t="shared" si="130"/>
        <v>9</v>
      </c>
      <c r="G745" s="251"/>
      <c r="H745" s="251">
        <f t="shared" si="130"/>
        <v>9</v>
      </c>
      <c r="I745" s="251">
        <f t="shared" si="130"/>
        <v>9</v>
      </c>
      <c r="J745" s="251"/>
      <c r="K745" s="251">
        <f t="shared" si="130"/>
        <v>9</v>
      </c>
      <c r="L745" s="251">
        <f t="shared" si="130"/>
        <v>9</v>
      </c>
      <c r="M745" s="251"/>
      <c r="N745" s="251">
        <f t="shared" si="130"/>
        <v>9</v>
      </c>
    </row>
    <row r="746" spans="1:14" ht="25.5">
      <c r="A746" s="348"/>
      <c r="B746" s="27"/>
      <c r="C746" s="252" t="s">
        <v>159</v>
      </c>
      <c r="D746" s="27"/>
      <c r="E746" s="28" t="s">
        <v>160</v>
      </c>
      <c r="F746" s="29">
        <f t="shared" si="130"/>
        <v>9</v>
      </c>
      <c r="G746" s="29"/>
      <c r="H746" s="29">
        <f t="shared" si="130"/>
        <v>9</v>
      </c>
      <c r="I746" s="29">
        <f t="shared" si="130"/>
        <v>9</v>
      </c>
      <c r="J746" s="29"/>
      <c r="K746" s="29">
        <f t="shared" si="130"/>
        <v>9</v>
      </c>
      <c r="L746" s="29">
        <f t="shared" si="130"/>
        <v>9</v>
      </c>
      <c r="M746" s="29"/>
      <c r="N746" s="29">
        <f t="shared" si="130"/>
        <v>9</v>
      </c>
    </row>
    <row r="747" spans="1:14" ht="25.5">
      <c r="A747" s="348"/>
      <c r="B747" s="27"/>
      <c r="C747" s="234"/>
      <c r="D747" s="27" t="s">
        <v>64</v>
      </c>
      <c r="E747" s="28" t="s">
        <v>65</v>
      </c>
      <c r="F747" s="29">
        <v>9</v>
      </c>
      <c r="G747" s="29"/>
      <c r="H747" s="29">
        <v>9</v>
      </c>
      <c r="I747" s="29">
        <v>9</v>
      </c>
      <c r="J747" s="29"/>
      <c r="K747" s="29">
        <v>9</v>
      </c>
      <c r="L747" s="29">
        <v>9</v>
      </c>
      <c r="M747" s="29"/>
      <c r="N747" s="29">
        <v>9</v>
      </c>
    </row>
    <row r="748" spans="1:14" ht="25.5">
      <c r="A748" s="298"/>
      <c r="B748" s="337"/>
      <c r="C748" s="292" t="s">
        <v>161</v>
      </c>
      <c r="D748" s="291"/>
      <c r="E748" s="299" t="s">
        <v>162</v>
      </c>
      <c r="F748" s="349">
        <f t="shared" ref="F748:N750" si="131">F749</f>
        <v>16.5</v>
      </c>
      <c r="G748" s="349"/>
      <c r="H748" s="349">
        <f t="shared" si="131"/>
        <v>16.5</v>
      </c>
      <c r="I748" s="349">
        <f t="shared" si="131"/>
        <v>16.5</v>
      </c>
      <c r="J748" s="349"/>
      <c r="K748" s="349">
        <f t="shared" si="131"/>
        <v>16.5</v>
      </c>
      <c r="L748" s="349">
        <f t="shared" si="131"/>
        <v>16.5</v>
      </c>
      <c r="M748" s="349"/>
      <c r="N748" s="349">
        <f t="shared" si="131"/>
        <v>16.5</v>
      </c>
    </row>
    <row r="749" spans="1:14" ht="25.5">
      <c r="A749" s="348"/>
      <c r="B749" s="27"/>
      <c r="C749" s="234" t="s">
        <v>163</v>
      </c>
      <c r="D749" s="7"/>
      <c r="E749" s="235" t="s">
        <v>164</v>
      </c>
      <c r="F749" s="29">
        <f t="shared" si="131"/>
        <v>16.5</v>
      </c>
      <c r="G749" s="29"/>
      <c r="H749" s="29">
        <f t="shared" si="131"/>
        <v>16.5</v>
      </c>
      <c r="I749" s="29">
        <f t="shared" si="131"/>
        <v>16.5</v>
      </c>
      <c r="J749" s="29"/>
      <c r="K749" s="29">
        <f t="shared" si="131"/>
        <v>16.5</v>
      </c>
      <c r="L749" s="29">
        <f t="shared" si="131"/>
        <v>16.5</v>
      </c>
      <c r="M749" s="29"/>
      <c r="N749" s="29">
        <f t="shared" si="131"/>
        <v>16.5</v>
      </c>
    </row>
    <row r="750" spans="1:14" ht="25.5">
      <c r="A750" s="348"/>
      <c r="B750" s="27"/>
      <c r="C750" s="252" t="s">
        <v>165</v>
      </c>
      <c r="D750" s="27"/>
      <c r="E750" s="28" t="s">
        <v>166</v>
      </c>
      <c r="F750" s="29">
        <f t="shared" si="131"/>
        <v>16.5</v>
      </c>
      <c r="G750" s="29"/>
      <c r="H750" s="29">
        <f t="shared" si="131"/>
        <v>16.5</v>
      </c>
      <c r="I750" s="29">
        <f t="shared" si="131"/>
        <v>16.5</v>
      </c>
      <c r="J750" s="29"/>
      <c r="K750" s="29">
        <f t="shared" si="131"/>
        <v>16.5</v>
      </c>
      <c r="L750" s="29">
        <f t="shared" si="131"/>
        <v>16.5</v>
      </c>
      <c r="M750" s="29"/>
      <c r="N750" s="29">
        <f t="shared" si="131"/>
        <v>16.5</v>
      </c>
    </row>
    <row r="751" spans="1:14" ht="25.5">
      <c r="A751" s="348"/>
      <c r="B751" s="27"/>
      <c r="C751" s="252"/>
      <c r="D751" s="27" t="s">
        <v>64</v>
      </c>
      <c r="E751" s="28" t="s">
        <v>65</v>
      </c>
      <c r="F751" s="29">
        <v>16.5</v>
      </c>
      <c r="G751" s="29"/>
      <c r="H751" s="29">
        <v>16.5</v>
      </c>
      <c r="I751" s="29">
        <v>16.5</v>
      </c>
      <c r="J751" s="29"/>
      <c r="K751" s="29">
        <v>16.5</v>
      </c>
      <c r="L751" s="29">
        <v>16.5</v>
      </c>
      <c r="M751" s="29"/>
      <c r="N751" s="29">
        <v>16.5</v>
      </c>
    </row>
    <row r="752" spans="1:14">
      <c r="A752" s="348"/>
      <c r="B752" s="7" t="s">
        <v>844</v>
      </c>
      <c r="C752" s="234"/>
      <c r="D752" s="233"/>
      <c r="E752" s="235" t="s">
        <v>845</v>
      </c>
      <c r="F752" s="236">
        <f t="shared" ref="F752:N758" si="132">F753</f>
        <v>1.5</v>
      </c>
      <c r="G752" s="236"/>
      <c r="H752" s="236">
        <f t="shared" si="132"/>
        <v>1.5</v>
      </c>
      <c r="I752" s="236">
        <f t="shared" si="132"/>
        <v>1.5</v>
      </c>
      <c r="J752" s="236"/>
      <c r="K752" s="236">
        <f t="shared" si="132"/>
        <v>1.5</v>
      </c>
      <c r="L752" s="236">
        <f t="shared" si="132"/>
        <v>1.5</v>
      </c>
      <c r="M752" s="236"/>
      <c r="N752" s="236">
        <f t="shared" si="132"/>
        <v>1.5</v>
      </c>
    </row>
    <row r="753" spans="1:14" ht="25.5">
      <c r="A753" s="348"/>
      <c r="B753" s="7" t="s">
        <v>855</v>
      </c>
      <c r="C753" s="234"/>
      <c r="D753" s="7"/>
      <c r="E753" s="237" t="s">
        <v>856</v>
      </c>
      <c r="F753" s="236">
        <f t="shared" si="132"/>
        <v>1.5</v>
      </c>
      <c r="G753" s="236"/>
      <c r="H753" s="236">
        <f t="shared" si="132"/>
        <v>1.5</v>
      </c>
      <c r="I753" s="236">
        <f t="shared" si="132"/>
        <v>1.5</v>
      </c>
      <c r="J753" s="236"/>
      <c r="K753" s="236">
        <f t="shared" si="132"/>
        <v>1.5</v>
      </c>
      <c r="L753" s="236">
        <f t="shared" si="132"/>
        <v>1.5</v>
      </c>
      <c r="M753" s="236"/>
      <c r="N753" s="236">
        <f t="shared" si="132"/>
        <v>1.5</v>
      </c>
    </row>
    <row r="754" spans="1:14" ht="25.5">
      <c r="A754" s="348"/>
      <c r="B754" s="7"/>
      <c r="C754" s="234" t="s">
        <v>9</v>
      </c>
      <c r="D754" s="233"/>
      <c r="E754" s="237" t="s">
        <v>10</v>
      </c>
      <c r="F754" s="29">
        <f t="shared" si="132"/>
        <v>1.5</v>
      </c>
      <c r="G754" s="29"/>
      <c r="H754" s="29">
        <f t="shared" si="132"/>
        <v>1.5</v>
      </c>
      <c r="I754" s="29">
        <f t="shared" si="132"/>
        <v>1.5</v>
      </c>
      <c r="J754" s="29"/>
      <c r="K754" s="29">
        <f t="shared" si="132"/>
        <v>1.5</v>
      </c>
      <c r="L754" s="29">
        <f t="shared" si="132"/>
        <v>1.5</v>
      </c>
      <c r="M754" s="29"/>
      <c r="N754" s="29">
        <f t="shared" si="132"/>
        <v>1.5</v>
      </c>
    </row>
    <row r="755" spans="1:14" ht="26.25">
      <c r="A755" s="238"/>
      <c r="B755" s="239"/>
      <c r="C755" s="240" t="s">
        <v>248</v>
      </c>
      <c r="D755" s="239"/>
      <c r="E755" s="5" t="s">
        <v>476</v>
      </c>
      <c r="F755" s="242">
        <f t="shared" si="132"/>
        <v>1.5</v>
      </c>
      <c r="G755" s="242"/>
      <c r="H755" s="242">
        <f t="shared" si="132"/>
        <v>1.5</v>
      </c>
      <c r="I755" s="242">
        <f t="shared" si="132"/>
        <v>1.5</v>
      </c>
      <c r="J755" s="242"/>
      <c r="K755" s="242">
        <f t="shared" si="132"/>
        <v>1.5</v>
      </c>
      <c r="L755" s="242">
        <f t="shared" si="132"/>
        <v>1.5</v>
      </c>
      <c r="M755" s="242"/>
      <c r="N755" s="242">
        <f t="shared" si="132"/>
        <v>1.5</v>
      </c>
    </row>
    <row r="756" spans="1:14" ht="26.25">
      <c r="A756" s="298"/>
      <c r="B756" s="312"/>
      <c r="C756" s="313" t="s">
        <v>249</v>
      </c>
      <c r="D756" s="333"/>
      <c r="E756" s="274" t="s">
        <v>857</v>
      </c>
      <c r="F756" s="315">
        <f t="shared" si="132"/>
        <v>1.5</v>
      </c>
      <c r="G756" s="315"/>
      <c r="H756" s="315">
        <f t="shared" si="132"/>
        <v>1.5</v>
      </c>
      <c r="I756" s="315">
        <f t="shared" si="132"/>
        <v>1.5</v>
      </c>
      <c r="J756" s="315"/>
      <c r="K756" s="315">
        <f t="shared" si="132"/>
        <v>1.5</v>
      </c>
      <c r="L756" s="315">
        <f t="shared" si="132"/>
        <v>1.5</v>
      </c>
      <c r="M756" s="315"/>
      <c r="N756" s="315">
        <f t="shared" si="132"/>
        <v>1.5</v>
      </c>
    </row>
    <row r="757" spans="1:14" ht="26.25">
      <c r="A757" s="34"/>
      <c r="B757" s="34"/>
      <c r="C757" s="249" t="s">
        <v>250</v>
      </c>
      <c r="D757" s="259"/>
      <c r="E757" s="276" t="s">
        <v>483</v>
      </c>
      <c r="F757" s="251">
        <f t="shared" si="132"/>
        <v>1.5</v>
      </c>
      <c r="G757" s="251"/>
      <c r="H757" s="251">
        <f t="shared" si="132"/>
        <v>1.5</v>
      </c>
      <c r="I757" s="251">
        <f t="shared" si="132"/>
        <v>1.5</v>
      </c>
      <c r="J757" s="251"/>
      <c r="K757" s="251">
        <f t="shared" si="132"/>
        <v>1.5</v>
      </c>
      <c r="L757" s="251">
        <f t="shared" si="132"/>
        <v>1.5</v>
      </c>
      <c r="M757" s="251"/>
      <c r="N757" s="251">
        <f t="shared" si="132"/>
        <v>1.5</v>
      </c>
    </row>
    <row r="758" spans="1:14" ht="39">
      <c r="A758" s="348"/>
      <c r="B758" s="7"/>
      <c r="C758" s="252" t="s">
        <v>251</v>
      </c>
      <c r="D758" s="27"/>
      <c r="E758" s="26" t="s">
        <v>439</v>
      </c>
      <c r="F758" s="29">
        <f t="shared" si="132"/>
        <v>1.5</v>
      </c>
      <c r="G758" s="29"/>
      <c r="H758" s="29">
        <f t="shared" si="132"/>
        <v>1.5</v>
      </c>
      <c r="I758" s="29">
        <f t="shared" si="132"/>
        <v>1.5</v>
      </c>
      <c r="J758" s="29"/>
      <c r="K758" s="29">
        <f t="shared" si="132"/>
        <v>1.5</v>
      </c>
      <c r="L758" s="29">
        <f t="shared" si="132"/>
        <v>1.5</v>
      </c>
      <c r="M758" s="29"/>
      <c r="N758" s="29">
        <f t="shared" si="132"/>
        <v>1.5</v>
      </c>
    </row>
    <row r="759" spans="1:14" ht="25.5">
      <c r="A759" s="348"/>
      <c r="B759" s="7"/>
      <c r="C759" s="234"/>
      <c r="D759" s="27" t="s">
        <v>64</v>
      </c>
      <c r="E759" s="28" t="s">
        <v>18</v>
      </c>
      <c r="F759" s="29">
        <v>1.5</v>
      </c>
      <c r="G759" s="29"/>
      <c r="H759" s="29">
        <v>1.5</v>
      </c>
      <c r="I759" s="29">
        <v>1.5</v>
      </c>
      <c r="J759" s="29"/>
      <c r="K759" s="29">
        <v>1.5</v>
      </c>
      <c r="L759" s="29">
        <v>1.5</v>
      </c>
      <c r="M759" s="29"/>
      <c r="N759" s="29">
        <v>1.5</v>
      </c>
    </row>
    <row r="760" spans="1:14">
      <c r="A760" s="344"/>
      <c r="B760" s="7" t="s">
        <v>892</v>
      </c>
      <c r="C760" s="234"/>
      <c r="D760" s="233"/>
      <c r="E760" s="235" t="s">
        <v>893</v>
      </c>
      <c r="F760" s="301">
        <f>F761+F774</f>
        <v>17893.300000000003</v>
      </c>
      <c r="G760" s="301">
        <f>G761+G774</f>
        <v>0</v>
      </c>
      <c r="H760" s="301">
        <f>H761+H774</f>
        <v>17893.300000000003</v>
      </c>
      <c r="I760" s="301">
        <f>I761+I774</f>
        <v>17082.099999999999</v>
      </c>
      <c r="J760" s="301"/>
      <c r="K760" s="301">
        <f>K761+K774</f>
        <v>17082.099999999999</v>
      </c>
      <c r="L760" s="301">
        <f>L761+L774</f>
        <v>17167.099999999999</v>
      </c>
      <c r="M760" s="301"/>
      <c r="N760" s="301">
        <f>N761+N774</f>
        <v>17167.099999999999</v>
      </c>
    </row>
    <row r="761" spans="1:14">
      <c r="A761" s="344"/>
      <c r="B761" s="7" t="s">
        <v>925</v>
      </c>
      <c r="C761" s="234"/>
      <c r="D761" s="233"/>
      <c r="E761" s="235" t="s">
        <v>926</v>
      </c>
      <c r="F761" s="301">
        <f t="shared" ref="F761:N763" si="133">F762</f>
        <v>17558.300000000003</v>
      </c>
      <c r="G761" s="301">
        <f t="shared" si="133"/>
        <v>0</v>
      </c>
      <c r="H761" s="301">
        <f t="shared" si="133"/>
        <v>17558.300000000003</v>
      </c>
      <c r="I761" s="301">
        <f t="shared" si="133"/>
        <v>16862.099999999999</v>
      </c>
      <c r="J761" s="301"/>
      <c r="K761" s="301">
        <f t="shared" si="133"/>
        <v>16862.099999999999</v>
      </c>
      <c r="L761" s="301">
        <f t="shared" si="133"/>
        <v>16947.099999999999</v>
      </c>
      <c r="M761" s="301"/>
      <c r="N761" s="301">
        <f t="shared" si="133"/>
        <v>16947.099999999999</v>
      </c>
    </row>
    <row r="762" spans="1:14" ht="25.5">
      <c r="A762" s="344"/>
      <c r="B762" s="7"/>
      <c r="C762" s="234" t="s">
        <v>9</v>
      </c>
      <c r="D762" s="7"/>
      <c r="E762" s="237" t="s">
        <v>10</v>
      </c>
      <c r="F762" s="301">
        <f t="shared" si="133"/>
        <v>17558.300000000003</v>
      </c>
      <c r="G762" s="301">
        <f t="shared" si="133"/>
        <v>0</v>
      </c>
      <c r="H762" s="301">
        <f t="shared" si="133"/>
        <v>17558.300000000003</v>
      </c>
      <c r="I762" s="301">
        <f t="shared" si="133"/>
        <v>16862.099999999999</v>
      </c>
      <c r="J762" s="301"/>
      <c r="K762" s="301">
        <f t="shared" si="133"/>
        <v>16862.099999999999</v>
      </c>
      <c r="L762" s="301">
        <f t="shared" si="133"/>
        <v>16947.099999999999</v>
      </c>
      <c r="M762" s="301"/>
      <c r="N762" s="301">
        <f t="shared" si="133"/>
        <v>16947.099999999999</v>
      </c>
    </row>
    <row r="763" spans="1:14" ht="25.5">
      <c r="A763" s="264"/>
      <c r="B763" s="239"/>
      <c r="C763" s="240" t="s">
        <v>195</v>
      </c>
      <c r="D763" s="239"/>
      <c r="E763" s="241" t="s">
        <v>196</v>
      </c>
      <c r="F763" s="242">
        <f t="shared" si="133"/>
        <v>17558.300000000003</v>
      </c>
      <c r="G763" s="242">
        <f t="shared" si="133"/>
        <v>0</v>
      </c>
      <c r="H763" s="242">
        <f t="shared" si="133"/>
        <v>17558.300000000003</v>
      </c>
      <c r="I763" s="242">
        <f t="shared" si="133"/>
        <v>16862.099999999999</v>
      </c>
      <c r="J763" s="242"/>
      <c r="K763" s="242">
        <f t="shared" si="133"/>
        <v>16862.099999999999</v>
      </c>
      <c r="L763" s="242">
        <f t="shared" si="133"/>
        <v>16947.099999999999</v>
      </c>
      <c r="M763" s="242"/>
      <c r="N763" s="242">
        <f t="shared" si="133"/>
        <v>16947.099999999999</v>
      </c>
    </row>
    <row r="764" spans="1:14" ht="25.5">
      <c r="A764" s="298"/>
      <c r="B764" s="312"/>
      <c r="C764" s="313" t="s">
        <v>197</v>
      </c>
      <c r="D764" s="312"/>
      <c r="E764" s="314" t="s">
        <v>198</v>
      </c>
      <c r="F764" s="315">
        <f>F765+F768</f>
        <v>17558.300000000003</v>
      </c>
      <c r="G764" s="315">
        <f>G765+G768</f>
        <v>0</v>
      </c>
      <c r="H764" s="315">
        <f>H765+H768</f>
        <v>17558.300000000003</v>
      </c>
      <c r="I764" s="315">
        <f>I765+I768</f>
        <v>16862.099999999999</v>
      </c>
      <c r="J764" s="315"/>
      <c r="K764" s="315">
        <f>K765+K768</f>
        <v>16862.099999999999</v>
      </c>
      <c r="L764" s="315">
        <f>L765+L768</f>
        <v>16947.099999999999</v>
      </c>
      <c r="M764" s="315"/>
      <c r="N764" s="315">
        <f>N765+N768</f>
        <v>16947.099999999999</v>
      </c>
    </row>
    <row r="765" spans="1:14" ht="25.5">
      <c r="A765" s="248"/>
      <c r="B765" s="34"/>
      <c r="C765" s="249" t="s">
        <v>209</v>
      </c>
      <c r="D765" s="34"/>
      <c r="E765" s="257" t="s">
        <v>210</v>
      </c>
      <c r="F765" s="251">
        <f t="shared" ref="F765:N766" si="134">F766</f>
        <v>17154.900000000001</v>
      </c>
      <c r="G765" s="251">
        <f t="shared" si="134"/>
        <v>0</v>
      </c>
      <c r="H765" s="251">
        <f t="shared" si="134"/>
        <v>17154.900000000001</v>
      </c>
      <c r="I765" s="251">
        <f t="shared" si="134"/>
        <v>16862.099999999999</v>
      </c>
      <c r="J765" s="251"/>
      <c r="K765" s="251">
        <f t="shared" si="134"/>
        <v>16862.099999999999</v>
      </c>
      <c r="L765" s="251">
        <f t="shared" si="134"/>
        <v>16862.099999999999</v>
      </c>
      <c r="M765" s="251"/>
      <c r="N765" s="251">
        <f t="shared" si="134"/>
        <v>16862.099999999999</v>
      </c>
    </row>
    <row r="766" spans="1:14" ht="25.5">
      <c r="A766" s="348"/>
      <c r="B766" s="27"/>
      <c r="C766" s="252" t="s">
        <v>211</v>
      </c>
      <c r="D766" s="27"/>
      <c r="E766" s="268" t="s">
        <v>202</v>
      </c>
      <c r="F766" s="29">
        <f t="shared" si="134"/>
        <v>17154.900000000001</v>
      </c>
      <c r="G766" s="29">
        <f t="shared" si="134"/>
        <v>0</v>
      </c>
      <c r="H766" s="29">
        <f t="shared" si="134"/>
        <v>17154.900000000001</v>
      </c>
      <c r="I766" s="29">
        <f t="shared" si="134"/>
        <v>16862.099999999999</v>
      </c>
      <c r="J766" s="29"/>
      <c r="K766" s="29">
        <f t="shared" si="134"/>
        <v>16862.099999999999</v>
      </c>
      <c r="L766" s="29">
        <f t="shared" si="134"/>
        <v>16862.099999999999</v>
      </c>
      <c r="M766" s="29"/>
      <c r="N766" s="29">
        <f t="shared" si="134"/>
        <v>16862.099999999999</v>
      </c>
    </row>
    <row r="767" spans="1:14" ht="25.5">
      <c r="A767" s="348"/>
      <c r="B767" s="27"/>
      <c r="C767" s="252"/>
      <c r="D767" s="27" t="s">
        <v>64</v>
      </c>
      <c r="E767" s="28" t="s">
        <v>65</v>
      </c>
      <c r="F767" s="29">
        <v>17154.900000000001</v>
      </c>
      <c r="G767" s="29"/>
      <c r="H767" s="29">
        <f>SUM(F767:G767)</f>
        <v>17154.900000000001</v>
      </c>
      <c r="I767" s="29">
        <v>16862.099999999999</v>
      </c>
      <c r="J767" s="29"/>
      <c r="K767" s="29">
        <v>16862.099999999999</v>
      </c>
      <c r="L767" s="29">
        <v>16862.099999999999</v>
      </c>
      <c r="M767" s="29"/>
      <c r="N767" s="29">
        <v>16862.099999999999</v>
      </c>
    </row>
    <row r="768" spans="1:14" ht="67.5" customHeight="1">
      <c r="A768" s="248"/>
      <c r="B768" s="259"/>
      <c r="C768" s="249" t="s">
        <v>224</v>
      </c>
      <c r="D768" s="34"/>
      <c r="E768" s="37" t="s">
        <v>225</v>
      </c>
      <c r="F768" s="260">
        <f>F769+F772</f>
        <v>403.4</v>
      </c>
      <c r="G768" s="260">
        <f>G772</f>
        <v>0</v>
      </c>
      <c r="H768" s="260">
        <f>H769+H772</f>
        <v>403.4</v>
      </c>
      <c r="I768" s="260">
        <f>I769</f>
        <v>0</v>
      </c>
      <c r="J768" s="260"/>
      <c r="K768" s="260">
        <f>K769</f>
        <v>0</v>
      </c>
      <c r="L768" s="260">
        <f>L769</f>
        <v>85</v>
      </c>
      <c r="M768" s="260"/>
      <c r="N768" s="260">
        <f>N769</f>
        <v>85</v>
      </c>
    </row>
    <row r="769" spans="1:14" s="42" customFormat="1" ht="28.5" customHeight="1">
      <c r="A769" s="348"/>
      <c r="B769" s="9"/>
      <c r="C769" s="317" t="s">
        <v>468</v>
      </c>
      <c r="D769" s="10"/>
      <c r="E769" s="41" t="s">
        <v>462</v>
      </c>
      <c r="F769" s="8">
        <f>F770</f>
        <v>0</v>
      </c>
      <c r="G769" s="8"/>
      <c r="H769" s="8">
        <f>H770</f>
        <v>0</v>
      </c>
      <c r="I769" s="8">
        <v>0</v>
      </c>
      <c r="J769" s="8"/>
      <c r="K769" s="8">
        <v>0</v>
      </c>
      <c r="L769" s="8">
        <f>L770</f>
        <v>85</v>
      </c>
      <c r="M769" s="8"/>
      <c r="N769" s="8">
        <f>N770</f>
        <v>85</v>
      </c>
    </row>
    <row r="770" spans="1:14" s="42" customFormat="1" ht="25.5">
      <c r="A770" s="348"/>
      <c r="B770" s="9"/>
      <c r="C770" s="350"/>
      <c r="D770" s="27" t="s">
        <v>64</v>
      </c>
      <c r="E770" s="28" t="s">
        <v>65</v>
      </c>
      <c r="F770" s="8">
        <v>0</v>
      </c>
      <c r="G770" s="8"/>
      <c r="H770" s="8">
        <v>0</v>
      </c>
      <c r="I770" s="8">
        <v>0</v>
      </c>
      <c r="J770" s="8"/>
      <c r="K770" s="8">
        <v>0</v>
      </c>
      <c r="L770" s="8">
        <f>L771</f>
        <v>85</v>
      </c>
      <c r="M770" s="8"/>
      <c r="N770" s="8">
        <f>N771</f>
        <v>85</v>
      </c>
    </row>
    <row r="771" spans="1:14" s="42" customFormat="1">
      <c r="A771" s="348"/>
      <c r="B771" s="9"/>
      <c r="C771" s="318"/>
      <c r="D771" s="10"/>
      <c r="E771" s="28" t="s">
        <v>147</v>
      </c>
      <c r="F771" s="8">
        <v>0</v>
      </c>
      <c r="G771" s="8"/>
      <c r="H771" s="8">
        <v>0</v>
      </c>
      <c r="I771" s="8">
        <v>0</v>
      </c>
      <c r="J771" s="8"/>
      <c r="K771" s="8">
        <v>0</v>
      </c>
      <c r="L771" s="8">
        <v>85</v>
      </c>
      <c r="M771" s="8"/>
      <c r="N771" s="8">
        <v>85</v>
      </c>
    </row>
    <row r="772" spans="1:14" s="42" customFormat="1" ht="26.25">
      <c r="A772" s="348"/>
      <c r="B772" s="9"/>
      <c r="C772" s="32" t="s">
        <v>1107</v>
      </c>
      <c r="D772" s="32"/>
      <c r="E772" s="26" t="s">
        <v>1116</v>
      </c>
      <c r="F772" s="8">
        <f>F773</f>
        <v>403.4</v>
      </c>
      <c r="G772" s="8"/>
      <c r="H772" s="8">
        <f>H773</f>
        <v>403.4</v>
      </c>
      <c r="I772" s="8"/>
      <c r="J772" s="8"/>
      <c r="K772" s="8">
        <v>0</v>
      </c>
      <c r="L772" s="8"/>
      <c r="M772" s="8"/>
      <c r="N772" s="8">
        <v>0</v>
      </c>
    </row>
    <row r="773" spans="1:14" s="42" customFormat="1" ht="26.25">
      <c r="A773" s="348"/>
      <c r="B773" s="9"/>
      <c r="C773" s="33"/>
      <c r="D773" s="32" t="s">
        <v>64</v>
      </c>
      <c r="E773" s="26" t="s">
        <v>65</v>
      </c>
      <c r="F773" s="8">
        <v>403.4</v>
      </c>
      <c r="G773" s="8"/>
      <c r="H773" s="8">
        <v>403.4</v>
      </c>
      <c r="I773" s="8"/>
      <c r="J773" s="8"/>
      <c r="K773" s="8">
        <v>0</v>
      </c>
      <c r="L773" s="8"/>
      <c r="M773" s="8"/>
      <c r="N773" s="8">
        <v>0</v>
      </c>
    </row>
    <row r="774" spans="1:14">
      <c r="A774" s="348"/>
      <c r="B774" s="7" t="s">
        <v>928</v>
      </c>
      <c r="C774" s="234"/>
      <c r="D774" s="7"/>
      <c r="E774" s="235" t="s">
        <v>929</v>
      </c>
      <c r="F774" s="236">
        <f t="shared" ref="F774:N774" si="135">F775</f>
        <v>335</v>
      </c>
      <c r="G774" s="236">
        <f t="shared" si="135"/>
        <v>0</v>
      </c>
      <c r="H774" s="236">
        <f t="shared" si="135"/>
        <v>335</v>
      </c>
      <c r="I774" s="236">
        <f t="shared" si="135"/>
        <v>220</v>
      </c>
      <c r="J774" s="236">
        <f t="shared" si="135"/>
        <v>0</v>
      </c>
      <c r="K774" s="236">
        <f t="shared" si="135"/>
        <v>220</v>
      </c>
      <c r="L774" s="236">
        <f t="shared" si="135"/>
        <v>220</v>
      </c>
      <c r="M774" s="236">
        <f t="shared" si="135"/>
        <v>0</v>
      </c>
      <c r="N774" s="236">
        <f t="shared" si="135"/>
        <v>220</v>
      </c>
    </row>
    <row r="775" spans="1:14" ht="25.5">
      <c r="A775" s="348"/>
      <c r="B775" s="7"/>
      <c r="C775" s="234" t="s">
        <v>9</v>
      </c>
      <c r="D775" s="7"/>
      <c r="E775" s="237" t="s">
        <v>10</v>
      </c>
      <c r="F775" s="236">
        <f t="shared" ref="F775:N775" si="136">F776+F781</f>
        <v>335</v>
      </c>
      <c r="G775" s="236">
        <f t="shared" si="136"/>
        <v>0</v>
      </c>
      <c r="H775" s="236">
        <f t="shared" si="136"/>
        <v>335</v>
      </c>
      <c r="I775" s="236">
        <f t="shared" si="136"/>
        <v>220</v>
      </c>
      <c r="J775" s="236">
        <f t="shared" si="136"/>
        <v>0</v>
      </c>
      <c r="K775" s="236">
        <f t="shared" si="136"/>
        <v>220</v>
      </c>
      <c r="L775" s="236">
        <f t="shared" si="136"/>
        <v>220</v>
      </c>
      <c r="M775" s="236">
        <f t="shared" si="136"/>
        <v>0</v>
      </c>
      <c r="N775" s="236">
        <f t="shared" si="136"/>
        <v>220</v>
      </c>
    </row>
    <row r="776" spans="1:14" ht="25.5">
      <c r="A776" s="264"/>
      <c r="B776" s="239"/>
      <c r="C776" s="240" t="s">
        <v>56</v>
      </c>
      <c r="D776" s="239"/>
      <c r="E776" s="241" t="s">
        <v>57</v>
      </c>
      <c r="F776" s="242">
        <f t="shared" ref="F776:N779" si="137">F777</f>
        <v>120</v>
      </c>
      <c r="G776" s="242">
        <f t="shared" si="137"/>
        <v>0</v>
      </c>
      <c r="H776" s="242">
        <f t="shared" si="137"/>
        <v>120</v>
      </c>
      <c r="I776" s="242">
        <f t="shared" si="137"/>
        <v>120</v>
      </c>
      <c r="J776" s="242">
        <f>J777</f>
        <v>0</v>
      </c>
      <c r="K776" s="242">
        <f t="shared" si="137"/>
        <v>120</v>
      </c>
      <c r="L776" s="242">
        <f>L777</f>
        <v>120</v>
      </c>
      <c r="M776" s="242">
        <f>M777</f>
        <v>0</v>
      </c>
      <c r="N776" s="242">
        <f t="shared" si="137"/>
        <v>120</v>
      </c>
    </row>
    <row r="777" spans="1:14">
      <c r="A777" s="336"/>
      <c r="B777" s="312"/>
      <c r="C777" s="313" t="s">
        <v>117</v>
      </c>
      <c r="D777" s="312"/>
      <c r="E777" s="296" t="s">
        <v>118</v>
      </c>
      <c r="F777" s="315">
        <f t="shared" si="137"/>
        <v>120</v>
      </c>
      <c r="G777" s="315">
        <f t="shared" si="137"/>
        <v>0</v>
      </c>
      <c r="H777" s="315">
        <f t="shared" si="137"/>
        <v>120</v>
      </c>
      <c r="I777" s="315">
        <f t="shared" si="137"/>
        <v>120</v>
      </c>
      <c r="J777" s="315">
        <f>J778</f>
        <v>0</v>
      </c>
      <c r="K777" s="315">
        <f t="shared" si="137"/>
        <v>120</v>
      </c>
      <c r="L777" s="315">
        <f>L778</f>
        <v>120</v>
      </c>
      <c r="M777" s="315">
        <f>M778</f>
        <v>0</v>
      </c>
      <c r="N777" s="315">
        <f t="shared" si="137"/>
        <v>120</v>
      </c>
    </row>
    <row r="778" spans="1:14" ht="25.5">
      <c r="A778" s="258"/>
      <c r="B778" s="34"/>
      <c r="C778" s="249" t="s">
        <v>119</v>
      </c>
      <c r="D778" s="34"/>
      <c r="E778" s="250" t="s">
        <v>120</v>
      </c>
      <c r="F778" s="251">
        <f>F779</f>
        <v>120</v>
      </c>
      <c r="G778" s="251">
        <f t="shared" si="137"/>
        <v>0</v>
      </c>
      <c r="H778" s="251">
        <f t="shared" si="137"/>
        <v>120</v>
      </c>
      <c r="I778" s="251">
        <f t="shared" si="137"/>
        <v>120</v>
      </c>
      <c r="J778" s="251">
        <f t="shared" si="137"/>
        <v>0</v>
      </c>
      <c r="K778" s="251">
        <f t="shared" si="137"/>
        <v>120</v>
      </c>
      <c r="L778" s="251">
        <f t="shared" si="137"/>
        <v>120</v>
      </c>
      <c r="M778" s="251">
        <f t="shared" si="137"/>
        <v>0</v>
      </c>
      <c r="N778" s="251">
        <f t="shared" si="137"/>
        <v>120</v>
      </c>
    </row>
    <row r="779" spans="1:14" ht="26.25">
      <c r="A779" s="344"/>
      <c r="B779" s="7"/>
      <c r="C779" s="161" t="s">
        <v>1151</v>
      </c>
      <c r="D779" s="27"/>
      <c r="E779" s="163" t="s">
        <v>1150</v>
      </c>
      <c r="F779" s="29">
        <v>120</v>
      </c>
      <c r="G779" s="29"/>
      <c r="H779" s="29">
        <f t="shared" si="137"/>
        <v>120</v>
      </c>
      <c r="I779" s="29">
        <f t="shared" si="137"/>
        <v>120</v>
      </c>
      <c r="J779" s="29"/>
      <c r="K779" s="29">
        <f t="shared" si="137"/>
        <v>120</v>
      </c>
      <c r="L779" s="29">
        <f t="shared" si="137"/>
        <v>120</v>
      </c>
      <c r="M779" s="29"/>
      <c r="N779" s="29">
        <f t="shared" si="137"/>
        <v>120</v>
      </c>
    </row>
    <row r="780" spans="1:14" ht="25.5">
      <c r="A780" s="344"/>
      <c r="B780" s="7"/>
      <c r="C780" s="252"/>
      <c r="D780" s="27" t="s">
        <v>64</v>
      </c>
      <c r="E780" s="28" t="s">
        <v>65</v>
      </c>
      <c r="F780" s="29">
        <v>120</v>
      </c>
      <c r="G780" s="29"/>
      <c r="H780" s="29">
        <v>120</v>
      </c>
      <c r="I780" s="29">
        <v>120</v>
      </c>
      <c r="J780" s="29"/>
      <c r="K780" s="29">
        <v>120</v>
      </c>
      <c r="L780" s="29">
        <v>120</v>
      </c>
      <c r="M780" s="29"/>
      <c r="N780" s="29">
        <v>120</v>
      </c>
    </row>
    <row r="781" spans="1:14" ht="25.5">
      <c r="A781" s="264"/>
      <c r="B781" s="239"/>
      <c r="C781" s="240" t="s">
        <v>195</v>
      </c>
      <c r="D781" s="239"/>
      <c r="E781" s="241" t="s">
        <v>196</v>
      </c>
      <c r="F781" s="242">
        <f t="shared" ref="F781:N784" si="138">F782</f>
        <v>215</v>
      </c>
      <c r="G781" s="242">
        <f t="shared" si="138"/>
        <v>0</v>
      </c>
      <c r="H781" s="242">
        <f t="shared" si="138"/>
        <v>215</v>
      </c>
      <c r="I781" s="242">
        <f t="shared" si="138"/>
        <v>100</v>
      </c>
      <c r="J781" s="242"/>
      <c r="K781" s="242">
        <f t="shared" si="138"/>
        <v>100</v>
      </c>
      <c r="L781" s="242">
        <f t="shared" si="138"/>
        <v>100</v>
      </c>
      <c r="M781" s="242"/>
      <c r="N781" s="242">
        <f t="shared" si="138"/>
        <v>100</v>
      </c>
    </row>
    <row r="782" spans="1:14" ht="12.75" customHeight="1">
      <c r="A782" s="298"/>
      <c r="B782" s="291"/>
      <c r="C782" s="292" t="s">
        <v>228</v>
      </c>
      <c r="D782" s="291"/>
      <c r="E782" s="293" t="s">
        <v>229</v>
      </c>
      <c r="F782" s="338">
        <f>F783+F786</f>
        <v>215</v>
      </c>
      <c r="G782" s="338">
        <f>G783+G786</f>
        <v>0</v>
      </c>
      <c r="H782" s="338">
        <f>H783+H786</f>
        <v>215</v>
      </c>
      <c r="I782" s="338">
        <f t="shared" si="138"/>
        <v>100</v>
      </c>
      <c r="J782" s="338"/>
      <c r="K782" s="338">
        <f t="shared" si="138"/>
        <v>100</v>
      </c>
      <c r="L782" s="338">
        <f t="shared" si="138"/>
        <v>100</v>
      </c>
      <c r="M782" s="338"/>
      <c r="N782" s="338">
        <f t="shared" si="138"/>
        <v>100</v>
      </c>
    </row>
    <row r="783" spans="1:14" ht="25.5">
      <c r="A783" s="248"/>
      <c r="B783" s="34"/>
      <c r="C783" s="249" t="s">
        <v>230</v>
      </c>
      <c r="D783" s="34"/>
      <c r="E783" s="257" t="s">
        <v>940</v>
      </c>
      <c r="F783" s="254">
        <f t="shared" si="138"/>
        <v>72</v>
      </c>
      <c r="G783" s="254">
        <f t="shared" si="138"/>
        <v>0</v>
      </c>
      <c r="H783" s="254">
        <f t="shared" si="138"/>
        <v>72</v>
      </c>
      <c r="I783" s="254">
        <f t="shared" si="138"/>
        <v>100</v>
      </c>
      <c r="J783" s="254"/>
      <c r="K783" s="254">
        <f t="shared" si="138"/>
        <v>100</v>
      </c>
      <c r="L783" s="254">
        <f t="shared" si="138"/>
        <v>100</v>
      </c>
      <c r="M783" s="254"/>
      <c r="N783" s="254">
        <f t="shared" si="138"/>
        <v>100</v>
      </c>
    </row>
    <row r="784" spans="1:14" ht="89.25">
      <c r="A784" s="348"/>
      <c r="B784" s="27"/>
      <c r="C784" s="252" t="s">
        <v>232</v>
      </c>
      <c r="D784" s="27"/>
      <c r="E784" s="28" t="s">
        <v>233</v>
      </c>
      <c r="F784" s="256">
        <f t="shared" si="138"/>
        <v>72</v>
      </c>
      <c r="G784" s="256">
        <f>G785</f>
        <v>0</v>
      </c>
      <c r="H784" s="256">
        <f t="shared" si="138"/>
        <v>72</v>
      </c>
      <c r="I784" s="256">
        <f t="shared" si="138"/>
        <v>100</v>
      </c>
      <c r="J784" s="256"/>
      <c r="K784" s="256">
        <f t="shared" si="138"/>
        <v>100</v>
      </c>
      <c r="L784" s="256">
        <f t="shared" si="138"/>
        <v>100</v>
      </c>
      <c r="M784" s="256"/>
      <c r="N784" s="256">
        <f t="shared" si="138"/>
        <v>100</v>
      </c>
    </row>
    <row r="785" spans="1:14" ht="25.5">
      <c r="A785" s="10"/>
      <c r="B785" s="27"/>
      <c r="C785" s="252"/>
      <c r="D785" s="27" t="s">
        <v>64</v>
      </c>
      <c r="E785" s="28" t="s">
        <v>65</v>
      </c>
      <c r="F785" s="256">
        <v>72</v>
      </c>
      <c r="G785" s="256"/>
      <c r="H785" s="256">
        <f>SUM(F785:G785)</f>
        <v>72</v>
      </c>
      <c r="I785" s="256">
        <v>100</v>
      </c>
      <c r="J785" s="256"/>
      <c r="K785" s="256">
        <v>100</v>
      </c>
      <c r="L785" s="256">
        <v>100</v>
      </c>
      <c r="M785" s="256"/>
      <c r="N785" s="256">
        <v>100</v>
      </c>
    </row>
    <row r="786" spans="1:14">
      <c r="A786" s="10"/>
      <c r="B786" s="27"/>
      <c r="C786" s="27" t="s">
        <v>1155</v>
      </c>
      <c r="D786" s="27"/>
      <c r="E786" s="28" t="s">
        <v>1156</v>
      </c>
      <c r="F786" s="256">
        <f>F787</f>
        <v>143</v>
      </c>
      <c r="G786" s="256"/>
      <c r="H786" s="256">
        <f>H787</f>
        <v>143</v>
      </c>
      <c r="I786" s="256"/>
      <c r="J786" s="256"/>
      <c r="K786" s="256">
        <v>0</v>
      </c>
      <c r="L786" s="256"/>
      <c r="M786" s="256"/>
      <c r="N786" s="256">
        <v>0</v>
      </c>
    </row>
    <row r="787" spans="1:14" ht="26.25">
      <c r="A787" s="10"/>
      <c r="B787" s="27"/>
      <c r="C787" s="161"/>
      <c r="D787" s="161" t="s">
        <v>64</v>
      </c>
      <c r="E787" s="163" t="s">
        <v>65</v>
      </c>
      <c r="F787" s="256">
        <f>F788+F789</f>
        <v>143</v>
      </c>
      <c r="G787" s="256"/>
      <c r="H787" s="256">
        <f>H788+H789</f>
        <v>143</v>
      </c>
      <c r="I787" s="256"/>
      <c r="J787" s="256"/>
      <c r="K787" s="256">
        <v>0</v>
      </c>
      <c r="L787" s="256"/>
      <c r="M787" s="256"/>
      <c r="N787" s="256">
        <v>0</v>
      </c>
    </row>
    <row r="788" spans="1:14">
      <c r="A788" s="10"/>
      <c r="B788" s="27"/>
      <c r="C788" s="161"/>
      <c r="D788" s="161"/>
      <c r="E788" s="28" t="s">
        <v>102</v>
      </c>
      <c r="F788" s="256">
        <v>100</v>
      </c>
      <c r="G788" s="256"/>
      <c r="H788" s="256">
        <v>100</v>
      </c>
      <c r="I788" s="256"/>
      <c r="J788" s="256"/>
      <c r="K788" s="256">
        <v>0</v>
      </c>
      <c r="L788" s="256"/>
      <c r="M788" s="256"/>
      <c r="N788" s="256">
        <v>0</v>
      </c>
    </row>
    <row r="789" spans="1:14">
      <c r="A789" s="10"/>
      <c r="B789" s="27"/>
      <c r="C789" s="161"/>
      <c r="D789" s="161"/>
      <c r="E789" s="28" t="s">
        <v>147</v>
      </c>
      <c r="F789" s="256">
        <v>43</v>
      </c>
      <c r="G789" s="256"/>
      <c r="H789" s="256">
        <v>43</v>
      </c>
      <c r="I789" s="256"/>
      <c r="J789" s="256"/>
      <c r="K789" s="256">
        <v>0</v>
      </c>
      <c r="L789" s="256"/>
      <c r="M789" s="256"/>
      <c r="N789" s="256">
        <v>0</v>
      </c>
    </row>
    <row r="790" spans="1:14">
      <c r="A790" s="233"/>
      <c r="B790" s="7" t="s">
        <v>941</v>
      </c>
      <c r="C790" s="234"/>
      <c r="D790" s="233"/>
      <c r="E790" s="235" t="s">
        <v>942</v>
      </c>
      <c r="F790" s="236">
        <f>F791+F837</f>
        <v>72055.100000000006</v>
      </c>
      <c r="G790" s="236">
        <f>G791+G837</f>
        <v>730</v>
      </c>
      <c r="H790" s="236">
        <f>H791+H837</f>
        <v>72785.100000000006</v>
      </c>
      <c r="I790" s="236">
        <f>I791+I837</f>
        <v>56996.399999999994</v>
      </c>
      <c r="J790" s="236"/>
      <c r="K790" s="236">
        <f>K791+K837</f>
        <v>56996.399999999994</v>
      </c>
      <c r="L790" s="236">
        <f>L791+L837</f>
        <v>57496.399999999994</v>
      </c>
      <c r="M790" s="236"/>
      <c r="N790" s="236">
        <f>N791+N837</f>
        <v>57496.399999999994</v>
      </c>
    </row>
    <row r="791" spans="1:14">
      <c r="A791" s="229"/>
      <c r="B791" s="7" t="s">
        <v>943</v>
      </c>
      <c r="C791" s="234"/>
      <c r="D791" s="233"/>
      <c r="E791" s="235" t="s">
        <v>944</v>
      </c>
      <c r="F791" s="236">
        <f t="shared" ref="F791:N792" si="139">F792</f>
        <v>67725.8</v>
      </c>
      <c r="G791" s="236">
        <f t="shared" si="139"/>
        <v>730</v>
      </c>
      <c r="H791" s="236">
        <f t="shared" si="139"/>
        <v>68455.8</v>
      </c>
      <c r="I791" s="236">
        <f t="shared" si="139"/>
        <v>53161.899999999994</v>
      </c>
      <c r="J791" s="236"/>
      <c r="K791" s="236">
        <f t="shared" si="139"/>
        <v>53161.899999999994</v>
      </c>
      <c r="L791" s="236">
        <f t="shared" si="139"/>
        <v>53661.899999999994</v>
      </c>
      <c r="M791" s="236"/>
      <c r="N791" s="236">
        <f t="shared" si="139"/>
        <v>53661.899999999994</v>
      </c>
    </row>
    <row r="792" spans="1:14" ht="25.5">
      <c r="A792" s="229"/>
      <c r="B792" s="7"/>
      <c r="C792" s="234" t="s">
        <v>9</v>
      </c>
      <c r="D792" s="7"/>
      <c r="E792" s="237" t="s">
        <v>10</v>
      </c>
      <c r="F792" s="236">
        <f t="shared" si="139"/>
        <v>67725.8</v>
      </c>
      <c r="G792" s="236">
        <f t="shared" si="139"/>
        <v>730</v>
      </c>
      <c r="H792" s="236">
        <f t="shared" si="139"/>
        <v>68455.8</v>
      </c>
      <c r="I792" s="236">
        <f t="shared" si="139"/>
        <v>53161.899999999994</v>
      </c>
      <c r="J792" s="236"/>
      <c r="K792" s="236">
        <f t="shared" si="139"/>
        <v>53161.899999999994</v>
      </c>
      <c r="L792" s="236">
        <f t="shared" si="139"/>
        <v>53661.899999999994</v>
      </c>
      <c r="M792" s="236"/>
      <c r="N792" s="236">
        <f t="shared" si="139"/>
        <v>53661.899999999994</v>
      </c>
    </row>
    <row r="793" spans="1:14" ht="25.5">
      <c r="A793" s="264"/>
      <c r="B793" s="239"/>
      <c r="C793" s="240" t="s">
        <v>195</v>
      </c>
      <c r="D793" s="239"/>
      <c r="E793" s="241" t="s">
        <v>196</v>
      </c>
      <c r="F793" s="242">
        <f>+F794</f>
        <v>67725.8</v>
      </c>
      <c r="G793" s="242">
        <f>+G794</f>
        <v>730</v>
      </c>
      <c r="H793" s="242">
        <f>+H794</f>
        <v>68455.8</v>
      </c>
      <c r="I793" s="242">
        <f>+I794</f>
        <v>53161.899999999994</v>
      </c>
      <c r="J793" s="242"/>
      <c r="K793" s="242">
        <f>+K794</f>
        <v>53161.899999999994</v>
      </c>
      <c r="L793" s="242">
        <f>+L794</f>
        <v>53661.899999999994</v>
      </c>
      <c r="M793" s="242"/>
      <c r="N793" s="242">
        <f>+N794</f>
        <v>53661.899999999994</v>
      </c>
    </row>
    <row r="794" spans="1:14" ht="25.5">
      <c r="A794" s="336"/>
      <c r="B794" s="291"/>
      <c r="C794" s="292" t="s">
        <v>197</v>
      </c>
      <c r="D794" s="291"/>
      <c r="E794" s="293" t="s">
        <v>198</v>
      </c>
      <c r="F794" s="294">
        <f>F795+F798+F805+F808+F826+F833</f>
        <v>67725.8</v>
      </c>
      <c r="G794" s="294">
        <f>G795+G798+G805+G808+G826+G833</f>
        <v>730</v>
      </c>
      <c r="H794" s="294">
        <f>H795+H798+H805+H808+H826+H833</f>
        <v>68455.8</v>
      </c>
      <c r="I794" s="294">
        <f>I795+I798+I805+I808</f>
        <v>53161.899999999994</v>
      </c>
      <c r="J794" s="294"/>
      <c r="K794" s="294">
        <f>K795+K798+K805+K808</f>
        <v>53161.899999999994</v>
      </c>
      <c r="L794" s="294">
        <f>L795+L798+L805+L808</f>
        <v>53661.899999999994</v>
      </c>
      <c r="M794" s="294"/>
      <c r="N794" s="294">
        <f>N795+N798+N805+N808</f>
        <v>53661.899999999994</v>
      </c>
    </row>
    <row r="795" spans="1:14" ht="38.25">
      <c r="A795" s="248"/>
      <c r="B795" s="34"/>
      <c r="C795" s="249" t="s">
        <v>199</v>
      </c>
      <c r="D795" s="34"/>
      <c r="E795" s="257" t="s">
        <v>200</v>
      </c>
      <c r="F795" s="251">
        <f t="shared" ref="F795:N796" si="140">F796</f>
        <v>36315.800000000003</v>
      </c>
      <c r="G795" s="251">
        <f t="shared" si="140"/>
        <v>0</v>
      </c>
      <c r="H795" s="251">
        <f t="shared" si="140"/>
        <v>36315.800000000003</v>
      </c>
      <c r="I795" s="251">
        <f t="shared" si="140"/>
        <v>35911.699999999997</v>
      </c>
      <c r="J795" s="251"/>
      <c r="K795" s="251">
        <f t="shared" si="140"/>
        <v>35911.699999999997</v>
      </c>
      <c r="L795" s="251">
        <f t="shared" si="140"/>
        <v>35911.699999999997</v>
      </c>
      <c r="M795" s="251"/>
      <c r="N795" s="251">
        <f t="shared" si="140"/>
        <v>35911.699999999997</v>
      </c>
    </row>
    <row r="796" spans="1:14" ht="25.5">
      <c r="A796" s="229"/>
      <c r="B796" s="27"/>
      <c r="C796" s="252" t="s">
        <v>201</v>
      </c>
      <c r="D796" s="27"/>
      <c r="E796" s="268" t="s">
        <v>202</v>
      </c>
      <c r="F796" s="29">
        <f t="shared" si="140"/>
        <v>36315.800000000003</v>
      </c>
      <c r="G796" s="29">
        <f t="shared" si="140"/>
        <v>0</v>
      </c>
      <c r="H796" s="29">
        <f t="shared" si="140"/>
        <v>36315.800000000003</v>
      </c>
      <c r="I796" s="29">
        <f t="shared" si="140"/>
        <v>35911.699999999997</v>
      </c>
      <c r="J796" s="29"/>
      <c r="K796" s="29">
        <f t="shared" si="140"/>
        <v>35911.699999999997</v>
      </c>
      <c r="L796" s="29">
        <f t="shared" si="140"/>
        <v>35911.699999999997</v>
      </c>
      <c r="M796" s="29"/>
      <c r="N796" s="29">
        <f t="shared" si="140"/>
        <v>35911.699999999997</v>
      </c>
    </row>
    <row r="797" spans="1:14" ht="25.5">
      <c r="A797" s="229"/>
      <c r="B797" s="27"/>
      <c r="C797" s="252"/>
      <c r="D797" s="27" t="s">
        <v>64</v>
      </c>
      <c r="E797" s="28" t="s">
        <v>65</v>
      </c>
      <c r="F797" s="180">
        <v>36315.800000000003</v>
      </c>
      <c r="G797" s="180"/>
      <c r="H797" s="180">
        <f>SUM(F797:G797)</f>
        <v>36315.800000000003</v>
      </c>
      <c r="I797" s="180">
        <v>35911.699999999997</v>
      </c>
      <c r="J797" s="180"/>
      <c r="K797" s="180">
        <v>35911.699999999997</v>
      </c>
      <c r="L797" s="180">
        <v>35911.699999999997</v>
      </c>
      <c r="M797" s="180"/>
      <c r="N797" s="180">
        <v>35911.699999999997</v>
      </c>
    </row>
    <row r="798" spans="1:14">
      <c r="A798" s="248"/>
      <c r="B798" s="34"/>
      <c r="C798" s="249" t="s">
        <v>203</v>
      </c>
      <c r="D798" s="34"/>
      <c r="E798" s="257" t="s">
        <v>412</v>
      </c>
      <c r="F798" s="251">
        <f>F799+F801+F803</f>
        <v>17005.099999999999</v>
      </c>
      <c r="G798" s="251">
        <f>G799+G801+G803</f>
        <v>0</v>
      </c>
      <c r="H798" s="251">
        <f>H799+H801+H803</f>
        <v>17005.099999999999</v>
      </c>
      <c r="I798" s="251">
        <f>I799+I801</f>
        <v>16015.1</v>
      </c>
      <c r="J798" s="251"/>
      <c r="K798" s="251">
        <f>K799+K801</f>
        <v>16015.1</v>
      </c>
      <c r="L798" s="251">
        <f>L799+L801</f>
        <v>16515.099999999999</v>
      </c>
      <c r="M798" s="251"/>
      <c r="N798" s="251">
        <f>N799+N801</f>
        <v>16515.099999999999</v>
      </c>
    </row>
    <row r="799" spans="1:14" ht="25.5">
      <c r="A799" s="229"/>
      <c r="B799" s="27"/>
      <c r="C799" s="252" t="s">
        <v>945</v>
      </c>
      <c r="D799" s="27"/>
      <c r="E799" s="268" t="s">
        <v>202</v>
      </c>
      <c r="F799" s="29">
        <f>F800</f>
        <v>16241.1</v>
      </c>
      <c r="G799" s="29">
        <f>G800</f>
        <v>0</v>
      </c>
      <c r="H799" s="29">
        <f>H800</f>
        <v>16241.1</v>
      </c>
      <c r="I799" s="29">
        <f>I800</f>
        <v>16015.1</v>
      </c>
      <c r="J799" s="29"/>
      <c r="K799" s="29">
        <f>K800</f>
        <v>16015.1</v>
      </c>
      <c r="L799" s="29">
        <f>L800</f>
        <v>16015.1</v>
      </c>
      <c r="M799" s="29"/>
      <c r="N799" s="29">
        <f>N800</f>
        <v>16015.1</v>
      </c>
    </row>
    <row r="800" spans="1:14" ht="25.5">
      <c r="A800" s="229"/>
      <c r="B800" s="27"/>
      <c r="C800" s="252"/>
      <c r="D800" s="27" t="s">
        <v>64</v>
      </c>
      <c r="E800" s="28" t="s">
        <v>65</v>
      </c>
      <c r="F800" s="164">
        <v>16241.1</v>
      </c>
      <c r="G800" s="164"/>
      <c r="H800" s="164">
        <f>SUM(F800:G800)</f>
        <v>16241.1</v>
      </c>
      <c r="I800" s="164">
        <v>16015.1</v>
      </c>
      <c r="J800" s="164"/>
      <c r="K800" s="164">
        <v>16015.1</v>
      </c>
      <c r="L800" s="164">
        <v>16015.1</v>
      </c>
      <c r="M800" s="164"/>
      <c r="N800" s="164">
        <v>16015.1</v>
      </c>
    </row>
    <row r="801" spans="1:14" ht="25.5">
      <c r="A801" s="229"/>
      <c r="B801" s="27"/>
      <c r="C801" s="252" t="s">
        <v>205</v>
      </c>
      <c r="D801" s="27"/>
      <c r="E801" s="28" t="s">
        <v>206</v>
      </c>
      <c r="F801" s="256">
        <f>F802</f>
        <v>500</v>
      </c>
      <c r="G801" s="256"/>
      <c r="H801" s="256">
        <f>H802</f>
        <v>500</v>
      </c>
      <c r="I801" s="256">
        <f>I802</f>
        <v>0</v>
      </c>
      <c r="J801" s="256"/>
      <c r="K801" s="256">
        <f>K802</f>
        <v>0</v>
      </c>
      <c r="L801" s="256">
        <f>L802</f>
        <v>500</v>
      </c>
      <c r="M801" s="256"/>
      <c r="N801" s="256">
        <f>N802</f>
        <v>500</v>
      </c>
    </row>
    <row r="802" spans="1:14" ht="25.5">
      <c r="A802" s="229"/>
      <c r="B802" s="27"/>
      <c r="C802" s="252"/>
      <c r="D802" s="27" t="s">
        <v>64</v>
      </c>
      <c r="E802" s="28" t="s">
        <v>65</v>
      </c>
      <c r="F802" s="29">
        <v>500</v>
      </c>
      <c r="G802" s="29"/>
      <c r="H802" s="29">
        <v>500</v>
      </c>
      <c r="I802" s="29">
        <v>0</v>
      </c>
      <c r="J802" s="29"/>
      <c r="K802" s="29">
        <v>0</v>
      </c>
      <c r="L802" s="29">
        <v>500</v>
      </c>
      <c r="M802" s="29"/>
      <c r="N802" s="29">
        <v>500</v>
      </c>
    </row>
    <row r="803" spans="1:14" ht="26.25">
      <c r="A803" s="229"/>
      <c r="B803" s="27"/>
      <c r="C803" s="161" t="s">
        <v>1111</v>
      </c>
      <c r="D803" s="161"/>
      <c r="E803" s="163" t="s">
        <v>1110</v>
      </c>
      <c r="F803" s="29">
        <v>264</v>
      </c>
      <c r="G803" s="29"/>
      <c r="H803" s="29">
        <f>H804</f>
        <v>264</v>
      </c>
      <c r="I803" s="29"/>
      <c r="J803" s="29"/>
      <c r="K803" s="29">
        <v>0</v>
      </c>
      <c r="L803" s="29"/>
      <c r="M803" s="29"/>
      <c r="N803" s="29">
        <v>0</v>
      </c>
    </row>
    <row r="804" spans="1:14" ht="26.25">
      <c r="A804" s="229"/>
      <c r="B804" s="27"/>
      <c r="C804" s="161"/>
      <c r="D804" s="161" t="s">
        <v>64</v>
      </c>
      <c r="E804" s="163" t="s">
        <v>65</v>
      </c>
      <c r="F804" s="29">
        <v>264</v>
      </c>
      <c r="G804" s="29"/>
      <c r="H804" s="29">
        <v>264</v>
      </c>
      <c r="I804" s="29"/>
      <c r="J804" s="29"/>
      <c r="K804" s="29">
        <v>0</v>
      </c>
      <c r="L804" s="29"/>
      <c r="M804" s="29"/>
      <c r="N804" s="29">
        <v>0</v>
      </c>
    </row>
    <row r="805" spans="1:14" ht="25.5">
      <c r="A805" s="258"/>
      <c r="B805" s="34"/>
      <c r="C805" s="249" t="s">
        <v>207</v>
      </c>
      <c r="D805" s="34"/>
      <c r="E805" s="257" t="s">
        <v>413</v>
      </c>
      <c r="F805" s="251">
        <f t="shared" ref="F805:N806" si="141">F806</f>
        <v>1254.3</v>
      </c>
      <c r="G805" s="251">
        <f t="shared" si="141"/>
        <v>0</v>
      </c>
      <c r="H805" s="251">
        <f t="shared" si="141"/>
        <v>1254.3</v>
      </c>
      <c r="I805" s="251">
        <f t="shared" si="141"/>
        <v>1235.0999999999999</v>
      </c>
      <c r="J805" s="251"/>
      <c r="K805" s="251">
        <f t="shared" si="141"/>
        <v>1235.0999999999999</v>
      </c>
      <c r="L805" s="251">
        <f t="shared" si="141"/>
        <v>1235.0999999999999</v>
      </c>
      <c r="M805" s="251"/>
      <c r="N805" s="251">
        <f t="shared" si="141"/>
        <v>1235.0999999999999</v>
      </c>
    </row>
    <row r="806" spans="1:14" ht="25.5">
      <c r="A806" s="229"/>
      <c r="B806" s="27"/>
      <c r="C806" s="252" t="s">
        <v>208</v>
      </c>
      <c r="D806" s="27"/>
      <c r="E806" s="268" t="s">
        <v>202</v>
      </c>
      <c r="F806" s="29">
        <f t="shared" si="141"/>
        <v>1254.3</v>
      </c>
      <c r="G806" s="29">
        <f t="shared" si="141"/>
        <v>0</v>
      </c>
      <c r="H806" s="29">
        <f t="shared" si="141"/>
        <v>1254.3</v>
      </c>
      <c r="I806" s="29">
        <f t="shared" si="141"/>
        <v>1235.0999999999999</v>
      </c>
      <c r="J806" s="29"/>
      <c r="K806" s="29">
        <f t="shared" si="141"/>
        <v>1235.0999999999999</v>
      </c>
      <c r="L806" s="29">
        <f t="shared" si="141"/>
        <v>1235.0999999999999</v>
      </c>
      <c r="M806" s="29"/>
      <c r="N806" s="29">
        <f t="shared" si="141"/>
        <v>1235.0999999999999</v>
      </c>
    </row>
    <row r="807" spans="1:14" ht="25.5">
      <c r="A807" s="229"/>
      <c r="B807" s="27"/>
      <c r="C807" s="252"/>
      <c r="D807" s="27" t="s">
        <v>64</v>
      </c>
      <c r="E807" s="28" t="s">
        <v>65</v>
      </c>
      <c r="F807" s="29">
        <v>1254.3</v>
      </c>
      <c r="G807" s="29"/>
      <c r="H807" s="29">
        <f>SUM(F807:G807)</f>
        <v>1254.3</v>
      </c>
      <c r="I807" s="29">
        <v>1235.0999999999999</v>
      </c>
      <c r="J807" s="29"/>
      <c r="K807" s="29">
        <v>1235.0999999999999</v>
      </c>
      <c r="L807" s="29">
        <v>1235.0999999999999</v>
      </c>
      <c r="M807" s="29"/>
      <c r="N807" s="29">
        <v>1235.0999999999999</v>
      </c>
    </row>
    <row r="808" spans="1:14" ht="51">
      <c r="A808" s="258"/>
      <c r="B808" s="259"/>
      <c r="C808" s="249" t="s">
        <v>946</v>
      </c>
      <c r="D808" s="34"/>
      <c r="E808" s="351" t="s">
        <v>947</v>
      </c>
      <c r="F808" s="251">
        <f>F809+F814+F819+F824</f>
        <v>7170.0999999999995</v>
      </c>
      <c r="G808" s="251">
        <f>G809+G814+G819+G824</f>
        <v>0</v>
      </c>
      <c r="H808" s="251">
        <f>H809+H814+H819+H824</f>
        <v>7170.0999999999995</v>
      </c>
      <c r="I808" s="251">
        <f t="shared" ref="I808:N808" si="142">I809</f>
        <v>0</v>
      </c>
      <c r="J808" s="251"/>
      <c r="K808" s="251">
        <f t="shared" si="142"/>
        <v>0</v>
      </c>
      <c r="L808" s="251">
        <f t="shared" si="142"/>
        <v>0</v>
      </c>
      <c r="M808" s="251"/>
      <c r="N808" s="251">
        <f t="shared" si="142"/>
        <v>0</v>
      </c>
    </row>
    <row r="809" spans="1:14" ht="51">
      <c r="A809" s="229"/>
      <c r="B809" s="27"/>
      <c r="C809" s="252" t="s">
        <v>226</v>
      </c>
      <c r="D809" s="7"/>
      <c r="E809" s="28" t="s">
        <v>227</v>
      </c>
      <c r="F809" s="29">
        <f>F810</f>
        <v>4416.8</v>
      </c>
      <c r="G809" s="29"/>
      <c r="H809" s="29">
        <f>H810</f>
        <v>4416.8</v>
      </c>
      <c r="I809" s="29">
        <f>I810</f>
        <v>0</v>
      </c>
      <c r="J809" s="29"/>
      <c r="K809" s="29">
        <f>K810</f>
        <v>0</v>
      </c>
      <c r="L809" s="29">
        <f>L810</f>
        <v>0</v>
      </c>
      <c r="M809" s="29"/>
      <c r="N809" s="29">
        <f>N810</f>
        <v>0</v>
      </c>
    </row>
    <row r="810" spans="1:14" ht="25.5">
      <c r="A810" s="229"/>
      <c r="B810" s="27"/>
      <c r="C810" s="234"/>
      <c r="D810" s="27" t="s">
        <v>64</v>
      </c>
      <c r="E810" s="28" t="s">
        <v>65</v>
      </c>
      <c r="F810" s="29">
        <f>F811+F812</f>
        <v>4416.8</v>
      </c>
      <c r="G810" s="29"/>
      <c r="H810" s="29">
        <f>H811+H812</f>
        <v>4416.8</v>
      </c>
      <c r="I810" s="29">
        <v>0</v>
      </c>
      <c r="J810" s="29"/>
      <c r="K810" s="29">
        <v>0</v>
      </c>
      <c r="L810" s="29">
        <v>0</v>
      </c>
      <c r="M810" s="29"/>
      <c r="N810" s="29">
        <v>0</v>
      </c>
    </row>
    <row r="811" spans="1:14">
      <c r="A811" s="229"/>
      <c r="B811" s="27"/>
      <c r="C811" s="234"/>
      <c r="D811" s="27"/>
      <c r="E811" s="28" t="s">
        <v>102</v>
      </c>
      <c r="F811" s="29">
        <v>3312.6</v>
      </c>
      <c r="G811" s="29"/>
      <c r="H811" s="29">
        <v>3312.6</v>
      </c>
      <c r="I811" s="29">
        <v>0</v>
      </c>
      <c r="J811" s="29"/>
      <c r="K811" s="29">
        <v>0</v>
      </c>
      <c r="L811" s="29">
        <v>0</v>
      </c>
      <c r="M811" s="29"/>
      <c r="N811" s="29">
        <v>0</v>
      </c>
    </row>
    <row r="812" spans="1:14">
      <c r="A812" s="229"/>
      <c r="B812" s="27"/>
      <c r="C812" s="234"/>
      <c r="D812" s="27"/>
      <c r="E812" s="28" t="s">
        <v>147</v>
      </c>
      <c r="F812" s="29">
        <v>1104.2</v>
      </c>
      <c r="G812" s="29"/>
      <c r="H812" s="29">
        <v>1104.2</v>
      </c>
      <c r="I812" s="29">
        <v>0</v>
      </c>
      <c r="J812" s="29"/>
      <c r="K812" s="29">
        <v>0</v>
      </c>
      <c r="L812" s="29">
        <v>0</v>
      </c>
      <c r="M812" s="29"/>
      <c r="N812" s="29">
        <v>0</v>
      </c>
    </row>
    <row r="813" spans="1:14" ht="39">
      <c r="A813" s="229"/>
      <c r="B813" s="27"/>
      <c r="C813" s="32" t="s">
        <v>1064</v>
      </c>
      <c r="D813" s="27"/>
      <c r="E813" s="26" t="s">
        <v>1010</v>
      </c>
      <c r="F813" s="38">
        <f>F814+F819</f>
        <v>2418.3000000000002</v>
      </c>
      <c r="G813" s="38">
        <f>G814+G819</f>
        <v>0</v>
      </c>
      <c r="H813" s="38">
        <f>H814+H819</f>
        <v>2418.3000000000002</v>
      </c>
      <c r="I813" s="38"/>
      <c r="J813" s="38"/>
      <c r="K813" s="38">
        <v>0</v>
      </c>
      <c r="L813" s="38"/>
      <c r="M813" s="38"/>
      <c r="N813" s="38">
        <v>0</v>
      </c>
    </row>
    <row r="814" spans="1:14" s="389" customFormat="1" ht="39">
      <c r="A814" s="433"/>
      <c r="B814" s="434"/>
      <c r="C814" s="426"/>
      <c r="D814" s="426"/>
      <c r="E814" s="427" t="s">
        <v>1063</v>
      </c>
      <c r="F814" s="380">
        <f>F815</f>
        <v>1824.1</v>
      </c>
      <c r="G814" s="380">
        <f>G815</f>
        <v>0</v>
      </c>
      <c r="H814" s="380">
        <f>H815</f>
        <v>1824.1</v>
      </c>
      <c r="I814" s="380"/>
      <c r="J814" s="380"/>
      <c r="K814" s="380">
        <v>0</v>
      </c>
      <c r="L814" s="380"/>
      <c r="M814" s="380"/>
      <c r="N814" s="380">
        <v>0</v>
      </c>
    </row>
    <row r="815" spans="1:14" ht="26.25">
      <c r="A815" s="229"/>
      <c r="B815" s="27"/>
      <c r="C815" s="32"/>
      <c r="D815" s="32" t="s">
        <v>64</v>
      </c>
      <c r="E815" s="26" t="s">
        <v>65</v>
      </c>
      <c r="F815" s="38">
        <f>F816+F817+F818</f>
        <v>1824.1</v>
      </c>
      <c r="G815" s="38">
        <f>G816+G817+G818</f>
        <v>0</v>
      </c>
      <c r="H815" s="38">
        <f>H816+H817+H818</f>
        <v>1824.1</v>
      </c>
      <c r="I815" s="38"/>
      <c r="J815" s="38"/>
      <c r="K815" s="38">
        <v>0</v>
      </c>
      <c r="L815" s="38"/>
      <c r="M815" s="38"/>
      <c r="N815" s="38">
        <v>0</v>
      </c>
    </row>
    <row r="816" spans="1:14">
      <c r="A816" s="229"/>
      <c r="B816" s="27"/>
      <c r="C816" s="33"/>
      <c r="D816" s="32"/>
      <c r="E816" s="192" t="s">
        <v>174</v>
      </c>
      <c r="F816" s="38">
        <v>1188.0999999999999</v>
      </c>
      <c r="G816" s="38"/>
      <c r="H816" s="38">
        <f>SUM(F816+G816)</f>
        <v>1188.0999999999999</v>
      </c>
      <c r="I816" s="38"/>
      <c r="J816" s="38"/>
      <c r="K816" s="38">
        <v>0</v>
      </c>
      <c r="L816" s="38"/>
      <c r="M816" s="38"/>
      <c r="N816" s="38">
        <v>0</v>
      </c>
    </row>
    <row r="817" spans="1:14">
      <c r="A817" s="229"/>
      <c r="B817" s="27"/>
      <c r="C817" s="33"/>
      <c r="D817" s="32"/>
      <c r="E817" s="192" t="s">
        <v>102</v>
      </c>
      <c r="F817" s="38">
        <v>396</v>
      </c>
      <c r="G817" s="38"/>
      <c r="H817" s="38">
        <f t="shared" ref="H817:H818" si="143">SUM(F817+G817)</f>
        <v>396</v>
      </c>
      <c r="I817" s="38"/>
      <c r="J817" s="38"/>
      <c r="K817" s="38">
        <v>0</v>
      </c>
      <c r="L817" s="38"/>
      <c r="M817" s="38"/>
      <c r="N817" s="38">
        <v>0</v>
      </c>
    </row>
    <row r="818" spans="1:14">
      <c r="A818" s="229"/>
      <c r="B818" s="27"/>
      <c r="C818" s="33"/>
      <c r="D818" s="32"/>
      <c r="E818" s="163" t="s">
        <v>147</v>
      </c>
      <c r="F818" s="38">
        <v>240</v>
      </c>
      <c r="G818" s="38"/>
      <c r="H818" s="38">
        <f t="shared" si="143"/>
        <v>240</v>
      </c>
      <c r="I818" s="38"/>
      <c r="J818" s="38"/>
      <c r="K818" s="38">
        <v>0</v>
      </c>
      <c r="L818" s="38"/>
      <c r="M818" s="38"/>
      <c r="N818" s="38">
        <v>0</v>
      </c>
    </row>
    <row r="819" spans="1:14" s="389" customFormat="1" ht="39">
      <c r="A819" s="433"/>
      <c r="B819" s="434"/>
      <c r="C819" s="426"/>
      <c r="D819" s="426"/>
      <c r="E819" s="427" t="s">
        <v>1011</v>
      </c>
      <c r="F819" s="380">
        <f>F820</f>
        <v>594.20000000000005</v>
      </c>
      <c r="G819" s="380">
        <f>G820</f>
        <v>0</v>
      </c>
      <c r="H819" s="380">
        <f>H820</f>
        <v>594.20000000000005</v>
      </c>
      <c r="I819" s="380"/>
      <c r="J819" s="380"/>
      <c r="K819" s="380">
        <v>0</v>
      </c>
      <c r="L819" s="380"/>
      <c r="M819" s="380"/>
      <c r="N819" s="380">
        <v>0</v>
      </c>
    </row>
    <row r="820" spans="1:14" ht="25.5">
      <c r="A820" s="229"/>
      <c r="B820" s="27"/>
      <c r="C820" s="33"/>
      <c r="D820" s="32" t="s">
        <v>64</v>
      </c>
      <c r="E820" s="28" t="s">
        <v>65</v>
      </c>
      <c r="F820" s="38">
        <f>F821+F822+F823</f>
        <v>594.20000000000005</v>
      </c>
      <c r="G820" s="38">
        <f>G821+G822+G823</f>
        <v>0</v>
      </c>
      <c r="H820" s="38">
        <f>H821+H822+H823</f>
        <v>594.20000000000005</v>
      </c>
      <c r="I820" s="38"/>
      <c r="J820" s="38"/>
      <c r="K820" s="38">
        <v>0</v>
      </c>
      <c r="L820" s="38"/>
      <c r="M820" s="38"/>
      <c r="N820" s="38">
        <v>0</v>
      </c>
    </row>
    <row r="821" spans="1:14">
      <c r="A821" s="229"/>
      <c r="B821" s="27"/>
      <c r="C821" s="33"/>
      <c r="D821" s="32"/>
      <c r="E821" s="192" t="s">
        <v>174</v>
      </c>
      <c r="F821" s="38">
        <v>400.7</v>
      </c>
      <c r="G821" s="38"/>
      <c r="H821" s="38">
        <f>G821+F821</f>
        <v>400.7</v>
      </c>
      <c r="I821" s="38"/>
      <c r="J821" s="38"/>
      <c r="K821" s="38">
        <v>0</v>
      </c>
      <c r="L821" s="38"/>
      <c r="M821" s="38"/>
      <c r="N821" s="38">
        <v>0</v>
      </c>
    </row>
    <row r="822" spans="1:14">
      <c r="A822" s="229"/>
      <c r="B822" s="27"/>
      <c r="C822" s="33"/>
      <c r="D822" s="32"/>
      <c r="E822" s="192" t="s">
        <v>102</v>
      </c>
      <c r="F822" s="38">
        <v>133.5</v>
      </c>
      <c r="G822" s="38"/>
      <c r="H822" s="38">
        <f t="shared" ref="H822:H823" si="144">G822+F822</f>
        <v>133.5</v>
      </c>
      <c r="I822" s="38"/>
      <c r="J822" s="38"/>
      <c r="K822" s="38">
        <v>0</v>
      </c>
      <c r="L822" s="38"/>
      <c r="M822" s="38"/>
      <c r="N822" s="38">
        <v>0</v>
      </c>
    </row>
    <row r="823" spans="1:14">
      <c r="A823" s="229"/>
      <c r="B823" s="27"/>
      <c r="C823" s="33"/>
      <c r="D823" s="32"/>
      <c r="E823" s="163" t="s">
        <v>147</v>
      </c>
      <c r="F823" s="38">
        <v>60</v>
      </c>
      <c r="G823" s="38"/>
      <c r="H823" s="38">
        <f t="shared" si="144"/>
        <v>60</v>
      </c>
      <c r="I823" s="38"/>
      <c r="J823" s="38"/>
      <c r="K823" s="38">
        <v>0</v>
      </c>
      <c r="L823" s="38"/>
      <c r="M823" s="38"/>
      <c r="N823" s="38">
        <v>0</v>
      </c>
    </row>
    <row r="824" spans="1:14" ht="26.25">
      <c r="A824" s="229"/>
      <c r="B824" s="27"/>
      <c r="C824" s="32" t="s">
        <v>1108</v>
      </c>
      <c r="D824" s="33"/>
      <c r="E824" s="439" t="s">
        <v>1109</v>
      </c>
      <c r="F824" s="38">
        <v>335</v>
      </c>
      <c r="G824" s="38"/>
      <c r="H824" s="38">
        <v>335</v>
      </c>
      <c r="I824" s="38"/>
      <c r="J824" s="38"/>
      <c r="K824" s="38">
        <v>0</v>
      </c>
      <c r="L824" s="38"/>
      <c r="M824" s="38"/>
      <c r="N824" s="38">
        <v>0</v>
      </c>
    </row>
    <row r="825" spans="1:14" ht="26.25">
      <c r="A825" s="229"/>
      <c r="B825" s="27"/>
      <c r="C825" s="33"/>
      <c r="D825" s="32" t="s">
        <v>64</v>
      </c>
      <c r="E825" s="26" t="s">
        <v>65</v>
      </c>
      <c r="F825" s="38">
        <v>335</v>
      </c>
      <c r="G825" s="38"/>
      <c r="H825" s="38">
        <v>335</v>
      </c>
      <c r="I825" s="38"/>
      <c r="J825" s="38"/>
      <c r="K825" s="38">
        <v>0</v>
      </c>
      <c r="L825" s="38"/>
      <c r="M825" s="38"/>
      <c r="N825" s="38">
        <v>0</v>
      </c>
    </row>
    <row r="826" spans="1:14" ht="25.5">
      <c r="A826" s="258"/>
      <c r="B826" s="259"/>
      <c r="C826" s="34" t="s">
        <v>1060</v>
      </c>
      <c r="D826" s="34"/>
      <c r="E826" s="37" t="s">
        <v>1061</v>
      </c>
      <c r="F826" s="326">
        <f>F828</f>
        <v>5770</v>
      </c>
      <c r="G826" s="326">
        <f>G828</f>
        <v>730</v>
      </c>
      <c r="H826" s="326">
        <f>H828</f>
        <v>6500</v>
      </c>
      <c r="I826" s="445"/>
      <c r="J826" s="445"/>
      <c r="K826" s="445">
        <v>0</v>
      </c>
      <c r="L826" s="445"/>
      <c r="M826" s="445"/>
      <c r="N826" s="445">
        <v>0</v>
      </c>
    </row>
    <row r="827" spans="1:14" ht="38.25">
      <c r="A827" s="229"/>
      <c r="B827" s="27"/>
      <c r="C827" s="27" t="s">
        <v>1067</v>
      </c>
      <c r="D827" s="27"/>
      <c r="E827" s="30" t="s">
        <v>1062</v>
      </c>
      <c r="F827" s="38">
        <f>F828</f>
        <v>5770</v>
      </c>
      <c r="G827" s="38">
        <f>G828</f>
        <v>730</v>
      </c>
      <c r="H827" s="38">
        <f>H828</f>
        <v>6500</v>
      </c>
      <c r="I827" s="186"/>
      <c r="J827" s="186"/>
      <c r="K827" s="186">
        <v>0</v>
      </c>
      <c r="L827" s="186"/>
      <c r="M827" s="186"/>
      <c r="N827" s="186">
        <v>0</v>
      </c>
    </row>
    <row r="828" spans="1:14" ht="25.5">
      <c r="A828" s="229"/>
      <c r="B828" s="27"/>
      <c r="C828" s="7"/>
      <c r="D828" s="27" t="s">
        <v>64</v>
      </c>
      <c r="E828" s="28" t="s">
        <v>65</v>
      </c>
      <c r="F828" s="38">
        <f>F829+F830+F831+F832</f>
        <v>5770</v>
      </c>
      <c r="G828" s="38">
        <f>G829+G830+G831+G832</f>
        <v>730</v>
      </c>
      <c r="H828" s="38">
        <f>H829+H830+H831+H832</f>
        <v>6500</v>
      </c>
      <c r="I828" s="186"/>
      <c r="J828" s="186"/>
      <c r="K828" s="186">
        <v>0</v>
      </c>
      <c r="L828" s="186"/>
      <c r="M828" s="186"/>
      <c r="N828" s="186">
        <v>0</v>
      </c>
    </row>
    <row r="829" spans="1:14">
      <c r="A829" s="229"/>
      <c r="B829" s="27"/>
      <c r="C829" s="7"/>
      <c r="D829" s="27"/>
      <c r="E829" s="192" t="s">
        <v>174</v>
      </c>
      <c r="F829" s="38">
        <v>3549.7</v>
      </c>
      <c r="G829" s="38"/>
      <c r="H829" s="38">
        <v>3549.7</v>
      </c>
      <c r="I829" s="186"/>
      <c r="J829" s="186"/>
      <c r="K829" s="186">
        <v>0</v>
      </c>
      <c r="L829" s="186"/>
      <c r="M829" s="186"/>
      <c r="N829" s="186">
        <v>0</v>
      </c>
    </row>
    <row r="830" spans="1:14">
      <c r="A830" s="229"/>
      <c r="B830" s="27"/>
      <c r="C830" s="7"/>
      <c r="D830" s="27"/>
      <c r="E830" s="192" t="s">
        <v>102</v>
      </c>
      <c r="F830" s="38">
        <v>1183.3</v>
      </c>
      <c r="G830" s="38"/>
      <c r="H830" s="38">
        <v>1183.3</v>
      </c>
      <c r="I830" s="194"/>
      <c r="J830" s="194"/>
      <c r="K830" s="194">
        <v>0</v>
      </c>
      <c r="L830" s="194"/>
      <c r="M830" s="194"/>
      <c r="N830" s="194">
        <v>0</v>
      </c>
    </row>
    <row r="831" spans="1:14">
      <c r="A831" s="229"/>
      <c r="B831" s="27"/>
      <c r="C831" s="7"/>
      <c r="D831" s="27"/>
      <c r="E831" s="163" t="s">
        <v>147</v>
      </c>
      <c r="F831" s="38">
        <v>937</v>
      </c>
      <c r="G831" s="38">
        <v>730</v>
      </c>
      <c r="H831" s="38">
        <f>SUM(F831:G831)</f>
        <v>1667</v>
      </c>
      <c r="I831" s="194"/>
      <c r="J831" s="194"/>
      <c r="K831" s="194">
        <v>0</v>
      </c>
      <c r="L831" s="194"/>
      <c r="M831" s="194"/>
      <c r="N831" s="194">
        <v>0</v>
      </c>
    </row>
    <row r="832" spans="1:14" ht="20.25" customHeight="1">
      <c r="A832" s="229"/>
      <c r="B832" s="27"/>
      <c r="C832" s="7"/>
      <c r="D832" s="27"/>
      <c r="E832" s="163" t="s">
        <v>1068</v>
      </c>
      <c r="F832" s="38">
        <v>100</v>
      </c>
      <c r="G832" s="38"/>
      <c r="H832" s="38">
        <v>100</v>
      </c>
      <c r="I832" s="194"/>
      <c r="J832" s="194"/>
      <c r="K832" s="194">
        <v>0</v>
      </c>
      <c r="L832" s="194"/>
      <c r="M832" s="194"/>
      <c r="N832" s="194">
        <v>0</v>
      </c>
    </row>
    <row r="833" spans="1:14" ht="28.5" customHeight="1">
      <c r="A833" s="258"/>
      <c r="B833" s="259"/>
      <c r="C833" s="34" t="s">
        <v>1055</v>
      </c>
      <c r="D833" s="34"/>
      <c r="E833" s="37" t="s">
        <v>1056</v>
      </c>
      <c r="F833" s="326">
        <f>F835</f>
        <v>210.5</v>
      </c>
      <c r="G833" s="326"/>
      <c r="H833" s="326">
        <f>H835</f>
        <v>210.5</v>
      </c>
      <c r="I833" s="432"/>
      <c r="J833" s="432"/>
      <c r="K833" s="432">
        <v>0</v>
      </c>
      <c r="L833" s="432"/>
      <c r="M833" s="432"/>
      <c r="N833" s="432">
        <v>0</v>
      </c>
    </row>
    <row r="834" spans="1:14" ht="20.25" customHeight="1">
      <c r="A834" s="229"/>
      <c r="B834" s="27"/>
      <c r="C834" s="27" t="s">
        <v>1131</v>
      </c>
      <c r="D834" s="27"/>
      <c r="E834" s="30" t="s">
        <v>1058</v>
      </c>
      <c r="F834" s="38">
        <v>210.5</v>
      </c>
      <c r="G834" s="38"/>
      <c r="H834" s="38">
        <v>210.5</v>
      </c>
      <c r="I834" s="194"/>
      <c r="J834" s="194"/>
      <c r="K834" s="194">
        <v>0</v>
      </c>
      <c r="L834" s="194"/>
      <c r="M834" s="194"/>
      <c r="N834" s="194">
        <v>0</v>
      </c>
    </row>
    <row r="835" spans="1:14" ht="25.5">
      <c r="A835" s="229"/>
      <c r="B835" s="27"/>
      <c r="C835" s="7"/>
      <c r="D835" s="27" t="s">
        <v>64</v>
      </c>
      <c r="E835" s="28" t="s">
        <v>65</v>
      </c>
      <c r="F835" s="38">
        <v>210.5</v>
      </c>
      <c r="G835" s="38"/>
      <c r="H835" s="38">
        <v>210.5</v>
      </c>
      <c r="I835" s="194"/>
      <c r="J835" s="194"/>
      <c r="K835" s="194">
        <v>0</v>
      </c>
      <c r="L835" s="194"/>
      <c r="M835" s="194"/>
      <c r="N835" s="194">
        <v>0</v>
      </c>
    </row>
    <row r="836" spans="1:14" ht="25.5">
      <c r="A836" s="229"/>
      <c r="B836" s="27"/>
      <c r="C836" s="7"/>
      <c r="D836" s="27"/>
      <c r="E836" s="28" t="s">
        <v>1059</v>
      </c>
      <c r="F836" s="38">
        <v>210.5</v>
      </c>
      <c r="G836" s="38"/>
      <c r="H836" s="38">
        <v>210.5</v>
      </c>
      <c r="I836" s="194"/>
      <c r="J836" s="194"/>
      <c r="K836" s="194">
        <v>0</v>
      </c>
      <c r="L836" s="194"/>
      <c r="M836" s="194"/>
      <c r="N836" s="194">
        <v>0</v>
      </c>
    </row>
    <row r="837" spans="1:14" ht="20.25" customHeight="1">
      <c r="A837" s="229"/>
      <c r="B837" s="7" t="s">
        <v>948</v>
      </c>
      <c r="C837" s="234"/>
      <c r="D837" s="233"/>
      <c r="E837" s="235" t="s">
        <v>949</v>
      </c>
      <c r="F837" s="301">
        <f>F838</f>
        <v>4329.2999999999993</v>
      </c>
      <c r="G837" s="301">
        <f>G838</f>
        <v>0</v>
      </c>
      <c r="H837" s="301">
        <f>H838</f>
        <v>4329.2999999999993</v>
      </c>
      <c r="I837" s="301">
        <f>I838</f>
        <v>3834.5</v>
      </c>
      <c r="J837" s="301"/>
      <c r="K837" s="301">
        <f>K838</f>
        <v>3834.5</v>
      </c>
      <c r="L837" s="301">
        <f>L838</f>
        <v>3834.5</v>
      </c>
      <c r="M837" s="301"/>
      <c r="N837" s="301">
        <f>N838</f>
        <v>3834.5</v>
      </c>
    </row>
    <row r="838" spans="1:14" ht="25.5">
      <c r="A838" s="229"/>
      <c r="B838" s="7"/>
      <c r="C838" s="234" t="s">
        <v>9</v>
      </c>
      <c r="D838" s="233"/>
      <c r="E838" s="237" t="s">
        <v>10</v>
      </c>
      <c r="F838" s="301">
        <f>F839+F848</f>
        <v>4329.2999999999993</v>
      </c>
      <c r="G838" s="301">
        <f>G839+G848</f>
        <v>0</v>
      </c>
      <c r="H838" s="301">
        <f>H839+H848</f>
        <v>4329.2999999999993</v>
      </c>
      <c r="I838" s="301">
        <f>I839+I848</f>
        <v>3834.5</v>
      </c>
      <c r="J838" s="301"/>
      <c r="K838" s="301">
        <f>K839+K848</f>
        <v>3834.5</v>
      </c>
      <c r="L838" s="301">
        <f>L839+L848</f>
        <v>3834.5</v>
      </c>
      <c r="M838" s="301"/>
      <c r="N838" s="301">
        <f>N839+N848</f>
        <v>3834.5</v>
      </c>
    </row>
    <row r="839" spans="1:14" ht="25.5">
      <c r="A839" s="264"/>
      <c r="B839" s="239"/>
      <c r="C839" s="240" t="s">
        <v>11</v>
      </c>
      <c r="D839" s="239"/>
      <c r="E839" s="241" t="s">
        <v>12</v>
      </c>
      <c r="F839" s="303">
        <f t="shared" ref="F839:N840" si="145">F840</f>
        <v>3413.2999999999997</v>
      </c>
      <c r="G839" s="303">
        <f t="shared" si="145"/>
        <v>0</v>
      </c>
      <c r="H839" s="303">
        <f t="shared" si="145"/>
        <v>3413.2999999999997</v>
      </c>
      <c r="I839" s="303">
        <f t="shared" si="145"/>
        <v>3434.5</v>
      </c>
      <c r="J839" s="303"/>
      <c r="K839" s="303">
        <f t="shared" si="145"/>
        <v>3434.5</v>
      </c>
      <c r="L839" s="303">
        <f t="shared" si="145"/>
        <v>3434.5</v>
      </c>
      <c r="M839" s="303"/>
      <c r="N839" s="303">
        <f t="shared" si="145"/>
        <v>3434.5</v>
      </c>
    </row>
    <row r="840" spans="1:14" ht="38.25">
      <c r="A840" s="243"/>
      <c r="B840" s="244"/>
      <c r="C840" s="245" t="s">
        <v>26</v>
      </c>
      <c r="D840" s="244"/>
      <c r="E840" s="246" t="s">
        <v>950</v>
      </c>
      <c r="F840" s="247">
        <f t="shared" si="145"/>
        <v>3413.2999999999997</v>
      </c>
      <c r="G840" s="247">
        <f t="shared" si="145"/>
        <v>0</v>
      </c>
      <c r="H840" s="247">
        <f t="shared" si="145"/>
        <v>3413.2999999999997</v>
      </c>
      <c r="I840" s="247">
        <f t="shared" si="145"/>
        <v>3434.5</v>
      </c>
      <c r="J840" s="247"/>
      <c r="K840" s="247">
        <f t="shared" si="145"/>
        <v>3434.5</v>
      </c>
      <c r="L840" s="247">
        <f t="shared" si="145"/>
        <v>3434.5</v>
      </c>
      <c r="M840" s="247"/>
      <c r="N840" s="247">
        <f t="shared" si="145"/>
        <v>3434.5</v>
      </c>
    </row>
    <row r="841" spans="1:14" ht="38.25">
      <c r="A841" s="248"/>
      <c r="B841" s="34"/>
      <c r="C841" s="249" t="s">
        <v>28</v>
      </c>
      <c r="D841" s="34"/>
      <c r="E841" s="250" t="s">
        <v>469</v>
      </c>
      <c r="F841" s="254">
        <f>F842+F846</f>
        <v>3413.2999999999997</v>
      </c>
      <c r="G841" s="254">
        <f>G842+G846</f>
        <v>0</v>
      </c>
      <c r="H841" s="254">
        <f>H842+H846</f>
        <v>3413.2999999999997</v>
      </c>
      <c r="I841" s="254">
        <f>I842+I846</f>
        <v>3434.5</v>
      </c>
      <c r="J841" s="254"/>
      <c r="K841" s="254">
        <f>K842+K846</f>
        <v>3434.5</v>
      </c>
      <c r="L841" s="254">
        <f>L842+L846</f>
        <v>3434.5</v>
      </c>
      <c r="M841" s="254"/>
      <c r="N841" s="254">
        <f>N842+N846</f>
        <v>3434.5</v>
      </c>
    </row>
    <row r="842" spans="1:14" ht="25.5">
      <c r="A842" s="229"/>
      <c r="B842" s="27"/>
      <c r="C842" s="252" t="s">
        <v>31</v>
      </c>
      <c r="D842" s="27"/>
      <c r="E842" s="28" t="s">
        <v>995</v>
      </c>
      <c r="F842" s="256">
        <f>F843+F844</f>
        <v>3402.2999999999997</v>
      </c>
      <c r="G842" s="256">
        <f>G843+G844+G845</f>
        <v>0</v>
      </c>
      <c r="H842" s="256">
        <f>H843+H844+H845</f>
        <v>3402.2999999999997</v>
      </c>
      <c r="I842" s="256">
        <f>I843+I844</f>
        <v>3434.5</v>
      </c>
      <c r="J842" s="256"/>
      <c r="K842" s="256">
        <f>K843+K844</f>
        <v>3434.5</v>
      </c>
      <c r="L842" s="256">
        <f>L843+L844</f>
        <v>3434.5</v>
      </c>
      <c r="M842" s="256"/>
      <c r="N842" s="256">
        <f>N843+N844</f>
        <v>3434.5</v>
      </c>
    </row>
    <row r="843" spans="1:14" ht="39">
      <c r="A843" s="229"/>
      <c r="B843" s="27"/>
      <c r="C843" s="252"/>
      <c r="D843" s="27" t="s">
        <v>30</v>
      </c>
      <c r="E843" s="26" t="s">
        <v>453</v>
      </c>
      <c r="F843" s="256">
        <v>3312.7</v>
      </c>
      <c r="G843" s="256">
        <v>-16</v>
      </c>
      <c r="H843" s="256">
        <f>SUM(F843:G843)</f>
        <v>3296.7</v>
      </c>
      <c r="I843" s="256">
        <v>3344.9</v>
      </c>
      <c r="J843" s="256"/>
      <c r="K843" s="256">
        <v>3344.9</v>
      </c>
      <c r="L843" s="256">
        <v>3344.9</v>
      </c>
      <c r="M843" s="256"/>
      <c r="N843" s="256">
        <v>3344.9</v>
      </c>
    </row>
    <row r="844" spans="1:14" ht="25.5">
      <c r="A844" s="229"/>
      <c r="B844" s="27"/>
      <c r="C844" s="252"/>
      <c r="D844" s="27" t="s">
        <v>17</v>
      </c>
      <c r="E844" s="30" t="s">
        <v>18</v>
      </c>
      <c r="F844" s="256">
        <v>89.6</v>
      </c>
      <c r="G844" s="256"/>
      <c r="H844" s="256">
        <f>SUM(F844:G844)</f>
        <v>89.6</v>
      </c>
      <c r="I844" s="256">
        <v>89.6</v>
      </c>
      <c r="J844" s="256"/>
      <c r="K844" s="256">
        <v>89.6</v>
      </c>
      <c r="L844" s="256">
        <v>89.6</v>
      </c>
      <c r="M844" s="256"/>
      <c r="N844" s="256">
        <v>89.6</v>
      </c>
    </row>
    <row r="845" spans="1:14">
      <c r="A845" s="229"/>
      <c r="B845" s="27"/>
      <c r="C845" s="252"/>
      <c r="D845" s="27" t="s">
        <v>32</v>
      </c>
      <c r="E845" s="30" t="s">
        <v>33</v>
      </c>
      <c r="F845" s="256"/>
      <c r="G845" s="256">
        <v>16</v>
      </c>
      <c r="H845" s="256">
        <v>16</v>
      </c>
      <c r="I845" s="256"/>
      <c r="J845" s="256"/>
      <c r="K845" s="256"/>
      <c r="L845" s="256"/>
      <c r="M845" s="256"/>
      <c r="N845" s="256"/>
    </row>
    <row r="846" spans="1:14" ht="51">
      <c r="A846" s="229"/>
      <c r="B846" s="27"/>
      <c r="C846" s="252" t="s">
        <v>34</v>
      </c>
      <c r="D846" s="27"/>
      <c r="E846" s="28" t="s">
        <v>994</v>
      </c>
      <c r="F846" s="256">
        <f>F847</f>
        <v>11</v>
      </c>
      <c r="G846" s="256"/>
      <c r="H846" s="256">
        <f>H847</f>
        <v>11</v>
      </c>
      <c r="I846" s="256">
        <f>I847</f>
        <v>0</v>
      </c>
      <c r="J846" s="256"/>
      <c r="K846" s="256">
        <f>K847</f>
        <v>0</v>
      </c>
      <c r="L846" s="256">
        <f>L847</f>
        <v>0</v>
      </c>
      <c r="M846" s="256"/>
      <c r="N846" s="256">
        <f>N847</f>
        <v>0</v>
      </c>
    </row>
    <row r="847" spans="1:14" ht="25.5">
      <c r="A847" s="229"/>
      <c r="B847" s="27"/>
      <c r="C847" s="252"/>
      <c r="D847" s="27" t="s">
        <v>17</v>
      </c>
      <c r="E847" s="30" t="s">
        <v>18</v>
      </c>
      <c r="F847" s="256">
        <v>11</v>
      </c>
      <c r="G847" s="256"/>
      <c r="H847" s="256">
        <v>11</v>
      </c>
      <c r="I847" s="256">
        <v>0</v>
      </c>
      <c r="J847" s="256"/>
      <c r="K847" s="256">
        <v>0</v>
      </c>
      <c r="L847" s="256">
        <v>0</v>
      </c>
      <c r="M847" s="256"/>
      <c r="N847" s="256">
        <v>0</v>
      </c>
    </row>
    <row r="848" spans="1:14" ht="25.5">
      <c r="A848" s="264"/>
      <c r="B848" s="239"/>
      <c r="C848" s="240" t="s">
        <v>195</v>
      </c>
      <c r="D848" s="239"/>
      <c r="E848" s="241" t="s">
        <v>196</v>
      </c>
      <c r="F848" s="303">
        <f>F849+F854</f>
        <v>916</v>
      </c>
      <c r="G848" s="303">
        <f>G849+G854</f>
        <v>0</v>
      </c>
      <c r="H848" s="303">
        <f>H849+H854</f>
        <v>916</v>
      </c>
      <c r="I848" s="303">
        <f>I849+I854</f>
        <v>400</v>
      </c>
      <c r="J848" s="303"/>
      <c r="K848" s="303">
        <f>K849+K854</f>
        <v>400</v>
      </c>
      <c r="L848" s="303">
        <f>L849+L854</f>
        <v>400</v>
      </c>
      <c r="M848" s="303"/>
      <c r="N848" s="303">
        <f>N849+N854</f>
        <v>400</v>
      </c>
    </row>
    <row r="849" spans="1:14" ht="25.5">
      <c r="A849" s="258"/>
      <c r="B849" s="34"/>
      <c r="C849" s="249" t="s">
        <v>212</v>
      </c>
      <c r="D849" s="34"/>
      <c r="E849" s="257" t="s">
        <v>213</v>
      </c>
      <c r="F849" s="254">
        <f>F850+F852</f>
        <v>846</v>
      </c>
      <c r="G849" s="254">
        <f>G850+G852</f>
        <v>0</v>
      </c>
      <c r="H849" s="254">
        <f>H850+H852</f>
        <v>846</v>
      </c>
      <c r="I849" s="254">
        <f>I850+I852</f>
        <v>320</v>
      </c>
      <c r="J849" s="254"/>
      <c r="K849" s="254">
        <f>K850+K852</f>
        <v>320</v>
      </c>
      <c r="L849" s="254">
        <f>L850+L852</f>
        <v>320</v>
      </c>
      <c r="M849" s="254"/>
      <c r="N849" s="254">
        <f>N850+N852</f>
        <v>320</v>
      </c>
    </row>
    <row r="850" spans="1:14" ht="63.75">
      <c r="A850" s="229"/>
      <c r="B850" s="27"/>
      <c r="C850" s="252" t="s">
        <v>214</v>
      </c>
      <c r="D850" s="27"/>
      <c r="E850" s="28" t="s">
        <v>951</v>
      </c>
      <c r="F850" s="29">
        <f>F851</f>
        <v>601</v>
      </c>
      <c r="G850" s="29">
        <f>G851</f>
        <v>0</v>
      </c>
      <c r="H850" s="29">
        <f>H851</f>
        <v>601</v>
      </c>
      <c r="I850" s="29">
        <f>I851</f>
        <v>120</v>
      </c>
      <c r="J850" s="29"/>
      <c r="K850" s="29">
        <f>K851</f>
        <v>120</v>
      </c>
      <c r="L850" s="29">
        <f>L851</f>
        <v>120</v>
      </c>
      <c r="M850" s="29"/>
      <c r="N850" s="29">
        <f>N851</f>
        <v>120</v>
      </c>
    </row>
    <row r="851" spans="1:14" ht="25.5">
      <c r="A851" s="229"/>
      <c r="B851" s="27"/>
      <c r="C851" s="252"/>
      <c r="D851" s="27" t="s">
        <v>64</v>
      </c>
      <c r="E851" s="28" t="s">
        <v>65</v>
      </c>
      <c r="F851" s="29">
        <v>601</v>
      </c>
      <c r="G851" s="29"/>
      <c r="H851" s="29">
        <f>SUM(F851:G851)</f>
        <v>601</v>
      </c>
      <c r="I851" s="29">
        <v>120</v>
      </c>
      <c r="J851" s="29"/>
      <c r="K851" s="29">
        <v>120</v>
      </c>
      <c r="L851" s="29">
        <v>120</v>
      </c>
      <c r="M851" s="29"/>
      <c r="N851" s="29">
        <v>120</v>
      </c>
    </row>
    <row r="852" spans="1:14" ht="51">
      <c r="A852" s="229"/>
      <c r="B852" s="27"/>
      <c r="C852" s="252" t="s">
        <v>216</v>
      </c>
      <c r="D852" s="27"/>
      <c r="E852" s="28" t="s">
        <v>217</v>
      </c>
      <c r="F852" s="29">
        <f>F853</f>
        <v>245</v>
      </c>
      <c r="G852" s="29"/>
      <c r="H852" s="29">
        <f>H853</f>
        <v>245</v>
      </c>
      <c r="I852" s="29">
        <f>I853</f>
        <v>200</v>
      </c>
      <c r="J852" s="29"/>
      <c r="K852" s="29">
        <f>K853</f>
        <v>200</v>
      </c>
      <c r="L852" s="29">
        <f>L853</f>
        <v>200</v>
      </c>
      <c r="M852" s="29"/>
      <c r="N852" s="29">
        <f>N853</f>
        <v>200</v>
      </c>
    </row>
    <row r="853" spans="1:14" ht="25.5">
      <c r="A853" s="233"/>
      <c r="B853" s="27"/>
      <c r="C853" s="252"/>
      <c r="D853" s="27" t="s">
        <v>64</v>
      </c>
      <c r="E853" s="28" t="s">
        <v>65</v>
      </c>
      <c r="F853" s="29">
        <v>245</v>
      </c>
      <c r="G853" s="29"/>
      <c r="H853" s="29">
        <v>245</v>
      </c>
      <c r="I853" s="29">
        <v>200</v>
      </c>
      <c r="J853" s="29"/>
      <c r="K853" s="29">
        <v>200</v>
      </c>
      <c r="L853" s="29">
        <v>200</v>
      </c>
      <c r="M853" s="29"/>
      <c r="N853" s="29">
        <v>200</v>
      </c>
    </row>
    <row r="854" spans="1:14">
      <c r="A854" s="258"/>
      <c r="B854" s="259"/>
      <c r="C854" s="249" t="s">
        <v>218</v>
      </c>
      <c r="D854" s="259"/>
      <c r="E854" s="257" t="s">
        <v>219</v>
      </c>
      <c r="F854" s="254">
        <f>F855+F857</f>
        <v>70</v>
      </c>
      <c r="G854" s="254"/>
      <c r="H854" s="254">
        <f>H855+H857</f>
        <v>70</v>
      </c>
      <c r="I854" s="254">
        <f>I855+I857</f>
        <v>80</v>
      </c>
      <c r="J854" s="254"/>
      <c r="K854" s="254">
        <f>K855+K857</f>
        <v>80</v>
      </c>
      <c r="L854" s="254">
        <f>L855+L857</f>
        <v>80</v>
      </c>
      <c r="M854" s="254"/>
      <c r="N854" s="254">
        <f>N855+N857</f>
        <v>80</v>
      </c>
    </row>
    <row r="855" spans="1:14" ht="25.5">
      <c r="A855" s="229"/>
      <c r="B855" s="27"/>
      <c r="C855" s="252" t="s">
        <v>220</v>
      </c>
      <c r="D855" s="27"/>
      <c r="E855" s="30" t="s">
        <v>952</v>
      </c>
      <c r="F855" s="29">
        <f>F856</f>
        <v>30</v>
      </c>
      <c r="G855" s="29"/>
      <c r="H855" s="29">
        <f>H856</f>
        <v>30</v>
      </c>
      <c r="I855" s="29">
        <f>I856</f>
        <v>50</v>
      </c>
      <c r="J855" s="29"/>
      <c r="K855" s="29">
        <f>K856</f>
        <v>50</v>
      </c>
      <c r="L855" s="29">
        <f>L856</f>
        <v>50</v>
      </c>
      <c r="M855" s="29"/>
      <c r="N855" s="29">
        <f>N856</f>
        <v>50</v>
      </c>
    </row>
    <row r="856" spans="1:14" ht="25.5">
      <c r="A856" s="229"/>
      <c r="B856" s="27"/>
      <c r="C856" s="252"/>
      <c r="D856" s="27" t="s">
        <v>64</v>
      </c>
      <c r="E856" s="28" t="s">
        <v>65</v>
      </c>
      <c r="F856" s="29">
        <v>30</v>
      </c>
      <c r="G856" s="29"/>
      <c r="H856" s="29">
        <v>30</v>
      </c>
      <c r="I856" s="29">
        <v>50</v>
      </c>
      <c r="J856" s="29"/>
      <c r="K856" s="29">
        <v>50</v>
      </c>
      <c r="L856" s="29">
        <v>50</v>
      </c>
      <c r="M856" s="29"/>
      <c r="N856" s="29">
        <v>50</v>
      </c>
    </row>
    <row r="857" spans="1:14" ht="25.5">
      <c r="A857" s="229"/>
      <c r="B857" s="27"/>
      <c r="C857" s="252" t="s">
        <v>222</v>
      </c>
      <c r="D857" s="27"/>
      <c r="E857" s="30" t="s">
        <v>223</v>
      </c>
      <c r="F857" s="29">
        <f>F858</f>
        <v>40</v>
      </c>
      <c r="G857" s="29"/>
      <c r="H857" s="29">
        <f>H858</f>
        <v>40</v>
      </c>
      <c r="I857" s="29">
        <f>I858</f>
        <v>30</v>
      </c>
      <c r="J857" s="29"/>
      <c r="K857" s="29">
        <f>K858</f>
        <v>30</v>
      </c>
      <c r="L857" s="29">
        <f>L858</f>
        <v>30</v>
      </c>
      <c r="M857" s="29"/>
      <c r="N857" s="29">
        <f>N858</f>
        <v>30</v>
      </c>
    </row>
    <row r="858" spans="1:14" ht="25.5">
      <c r="A858" s="233"/>
      <c r="B858" s="27"/>
      <c r="C858" s="252"/>
      <c r="D858" s="27" t="s">
        <v>64</v>
      </c>
      <c r="E858" s="28" t="s">
        <v>65</v>
      </c>
      <c r="F858" s="29">
        <v>40</v>
      </c>
      <c r="G858" s="29"/>
      <c r="H858" s="29">
        <v>40</v>
      </c>
      <c r="I858" s="29">
        <v>30</v>
      </c>
      <c r="J858" s="29"/>
      <c r="K858" s="29">
        <v>30</v>
      </c>
      <c r="L858" s="29">
        <v>30</v>
      </c>
      <c r="M858" s="29"/>
      <c r="N858" s="29">
        <v>30</v>
      </c>
    </row>
    <row r="859" spans="1:14">
      <c r="A859" s="229"/>
      <c r="B859" s="7">
        <v>1000</v>
      </c>
      <c r="C859" s="234"/>
      <c r="D859" s="233"/>
      <c r="E859" s="235" t="s">
        <v>896</v>
      </c>
      <c r="F859" s="236">
        <f t="shared" ref="F859:N863" si="146">F860</f>
        <v>383.9</v>
      </c>
      <c r="G859" s="236">
        <f t="shared" si="146"/>
        <v>0</v>
      </c>
      <c r="H859" s="236">
        <f t="shared" si="146"/>
        <v>383.9</v>
      </c>
      <c r="I859" s="236">
        <f t="shared" si="146"/>
        <v>383.9</v>
      </c>
      <c r="J859" s="236"/>
      <c r="K859" s="236">
        <f t="shared" si="146"/>
        <v>383.9</v>
      </c>
      <c r="L859" s="236">
        <f t="shared" si="146"/>
        <v>344.7</v>
      </c>
      <c r="M859" s="236"/>
      <c r="N859" s="236">
        <f t="shared" si="146"/>
        <v>344.7</v>
      </c>
    </row>
    <row r="860" spans="1:14">
      <c r="A860" s="233"/>
      <c r="B860" s="7">
        <v>1003</v>
      </c>
      <c r="C860" s="234"/>
      <c r="D860" s="233"/>
      <c r="E860" s="235" t="s">
        <v>900</v>
      </c>
      <c r="F860" s="236">
        <f t="shared" si="146"/>
        <v>383.9</v>
      </c>
      <c r="G860" s="236">
        <f t="shared" si="146"/>
        <v>0</v>
      </c>
      <c r="H860" s="236">
        <f t="shared" si="146"/>
        <v>383.9</v>
      </c>
      <c r="I860" s="236">
        <f t="shared" si="146"/>
        <v>383.9</v>
      </c>
      <c r="J860" s="236"/>
      <c r="K860" s="236">
        <f t="shared" si="146"/>
        <v>383.9</v>
      </c>
      <c r="L860" s="236">
        <f t="shared" si="146"/>
        <v>344.7</v>
      </c>
      <c r="M860" s="236"/>
      <c r="N860" s="236">
        <f t="shared" si="146"/>
        <v>344.7</v>
      </c>
    </row>
    <row r="861" spans="1:14" ht="25.5">
      <c r="A861" s="348"/>
      <c r="B861" s="7"/>
      <c r="C861" s="234" t="s">
        <v>9</v>
      </c>
      <c r="D861" s="233"/>
      <c r="E861" s="237" t="s">
        <v>10</v>
      </c>
      <c r="F861" s="236">
        <f t="shared" si="146"/>
        <v>383.9</v>
      </c>
      <c r="G861" s="236">
        <f t="shared" si="146"/>
        <v>0</v>
      </c>
      <c r="H861" s="236">
        <f t="shared" si="146"/>
        <v>383.9</v>
      </c>
      <c r="I861" s="236">
        <f t="shared" si="146"/>
        <v>383.9</v>
      </c>
      <c r="J861" s="236"/>
      <c r="K861" s="236">
        <f t="shared" si="146"/>
        <v>383.9</v>
      </c>
      <c r="L861" s="236">
        <f t="shared" si="146"/>
        <v>344.7</v>
      </c>
      <c r="M861" s="236"/>
      <c r="N861" s="236">
        <f t="shared" si="146"/>
        <v>344.7</v>
      </c>
    </row>
    <row r="862" spans="1:14" ht="25.5">
      <c r="A862" s="238"/>
      <c r="B862" s="239"/>
      <c r="C862" s="240" t="s">
        <v>56</v>
      </c>
      <c r="D862" s="239"/>
      <c r="E862" s="241" t="s">
        <v>57</v>
      </c>
      <c r="F862" s="242">
        <f t="shared" si="146"/>
        <v>383.9</v>
      </c>
      <c r="G862" s="242">
        <f t="shared" si="146"/>
        <v>0</v>
      </c>
      <c r="H862" s="242">
        <f t="shared" si="146"/>
        <v>383.9</v>
      </c>
      <c r="I862" s="242">
        <f t="shared" si="146"/>
        <v>383.9</v>
      </c>
      <c r="J862" s="242"/>
      <c r="K862" s="242">
        <f t="shared" si="146"/>
        <v>383.9</v>
      </c>
      <c r="L862" s="242">
        <f t="shared" si="146"/>
        <v>344.7</v>
      </c>
      <c r="M862" s="242"/>
      <c r="N862" s="242">
        <f t="shared" si="146"/>
        <v>344.7</v>
      </c>
    </row>
    <row r="863" spans="1:14">
      <c r="A863" s="336"/>
      <c r="B863" s="333"/>
      <c r="C863" s="313" t="s">
        <v>125</v>
      </c>
      <c r="D863" s="312"/>
      <c r="E863" s="314" t="s">
        <v>126</v>
      </c>
      <c r="F863" s="315">
        <f t="shared" si="146"/>
        <v>383.9</v>
      </c>
      <c r="G863" s="315">
        <f t="shared" si="146"/>
        <v>0</v>
      </c>
      <c r="H863" s="315">
        <f t="shared" si="146"/>
        <v>383.9</v>
      </c>
      <c r="I863" s="315">
        <f t="shared" si="146"/>
        <v>383.9</v>
      </c>
      <c r="J863" s="315"/>
      <c r="K863" s="315">
        <f t="shared" si="146"/>
        <v>383.9</v>
      </c>
      <c r="L863" s="315">
        <f t="shared" si="146"/>
        <v>344.7</v>
      </c>
      <c r="M863" s="315"/>
      <c r="N863" s="315">
        <f t="shared" si="146"/>
        <v>344.7</v>
      </c>
    </row>
    <row r="864" spans="1:14" ht="25.5">
      <c r="A864" s="258"/>
      <c r="B864" s="259"/>
      <c r="C864" s="249" t="s">
        <v>133</v>
      </c>
      <c r="D864" s="34"/>
      <c r="E864" s="300" t="s">
        <v>134</v>
      </c>
      <c r="F864" s="251">
        <f>F865+F868</f>
        <v>383.9</v>
      </c>
      <c r="G864" s="251">
        <f>G865+G868</f>
        <v>0</v>
      </c>
      <c r="H864" s="251">
        <f>H865+H868</f>
        <v>383.9</v>
      </c>
      <c r="I864" s="251">
        <f>I865+I868</f>
        <v>383.9</v>
      </c>
      <c r="J864" s="251"/>
      <c r="K864" s="251">
        <f>K865+K868</f>
        <v>383.9</v>
      </c>
      <c r="L864" s="251">
        <f>L865</f>
        <v>344.7</v>
      </c>
      <c r="M864" s="251"/>
      <c r="N864" s="251">
        <f>N865</f>
        <v>344.7</v>
      </c>
    </row>
    <row r="865" spans="1:14" ht="51">
      <c r="A865" s="348"/>
      <c r="B865" s="27"/>
      <c r="C865" s="252" t="s">
        <v>137</v>
      </c>
      <c r="D865" s="27"/>
      <c r="E865" s="28" t="s">
        <v>934</v>
      </c>
      <c r="F865" s="29">
        <f>F867+F866</f>
        <v>344.7</v>
      </c>
      <c r="G865" s="29">
        <f>G867+G866</f>
        <v>0</v>
      </c>
      <c r="H865" s="29">
        <f>H867+H866</f>
        <v>344.7</v>
      </c>
      <c r="I865" s="29">
        <f>I867</f>
        <v>344.7</v>
      </c>
      <c r="J865" s="29"/>
      <c r="K865" s="29">
        <f>K867</f>
        <v>344.7</v>
      </c>
      <c r="L865" s="29">
        <f>L867</f>
        <v>344.7</v>
      </c>
      <c r="M865" s="29"/>
      <c r="N865" s="29">
        <f>N867</f>
        <v>344.7</v>
      </c>
    </row>
    <row r="866" spans="1:14">
      <c r="A866" s="348"/>
      <c r="B866" s="27"/>
      <c r="C866" s="252"/>
      <c r="D866" s="27" t="s">
        <v>37</v>
      </c>
      <c r="E866" s="163" t="s">
        <v>38</v>
      </c>
      <c r="F866" s="29">
        <v>21</v>
      </c>
      <c r="G866" s="29"/>
      <c r="H866" s="29">
        <v>21</v>
      </c>
      <c r="I866" s="29"/>
      <c r="J866" s="29"/>
      <c r="K866" s="29">
        <v>0</v>
      </c>
      <c r="L866" s="29"/>
      <c r="M866" s="29"/>
      <c r="N866" s="29">
        <v>0</v>
      </c>
    </row>
    <row r="867" spans="1:14" ht="25.5">
      <c r="A867" s="348"/>
      <c r="B867" s="27"/>
      <c r="C867" s="252"/>
      <c r="D867" s="27" t="s">
        <v>64</v>
      </c>
      <c r="E867" s="30" t="s">
        <v>65</v>
      </c>
      <c r="F867" s="29">
        <v>323.7</v>
      </c>
      <c r="G867" s="29"/>
      <c r="H867" s="29">
        <f>SUM(F867:G867)</f>
        <v>323.7</v>
      </c>
      <c r="I867" s="29">
        <v>344.7</v>
      </c>
      <c r="J867" s="29"/>
      <c r="K867" s="29">
        <v>344.7</v>
      </c>
      <c r="L867" s="29">
        <v>344.7</v>
      </c>
      <c r="M867" s="29"/>
      <c r="N867" s="29">
        <v>344.7</v>
      </c>
    </row>
    <row r="868" spans="1:14" ht="25.5">
      <c r="A868" s="233"/>
      <c r="B868" s="27"/>
      <c r="C868" s="252" t="s">
        <v>138</v>
      </c>
      <c r="D868" s="27"/>
      <c r="E868" s="28" t="s">
        <v>139</v>
      </c>
      <c r="F868" s="29">
        <f>F869</f>
        <v>39.200000000000003</v>
      </c>
      <c r="G868" s="29"/>
      <c r="H868" s="29">
        <f>H869</f>
        <v>39.200000000000003</v>
      </c>
      <c r="I868" s="29">
        <f>I869</f>
        <v>39.200000000000003</v>
      </c>
      <c r="J868" s="29"/>
      <c r="K868" s="29">
        <f>K869</f>
        <v>39.200000000000003</v>
      </c>
      <c r="L868" s="29">
        <f>L869</f>
        <v>0</v>
      </c>
      <c r="M868" s="29"/>
      <c r="N868" s="29">
        <f>N869</f>
        <v>0</v>
      </c>
    </row>
    <row r="869" spans="1:14" ht="25.5">
      <c r="A869" s="229"/>
      <c r="B869" s="27"/>
      <c r="C869" s="252"/>
      <c r="D869" s="27" t="s">
        <v>17</v>
      </c>
      <c r="E869" s="30" t="s">
        <v>18</v>
      </c>
      <c r="F869" s="29">
        <f>F870+F871</f>
        <v>39.200000000000003</v>
      </c>
      <c r="G869" s="29"/>
      <c r="H869" s="29">
        <f>H870+H871</f>
        <v>39.200000000000003</v>
      </c>
      <c r="I869" s="29">
        <f>I870+I871</f>
        <v>39.200000000000003</v>
      </c>
      <c r="J869" s="29"/>
      <c r="K869" s="29">
        <f>K870+K871</f>
        <v>39.200000000000003</v>
      </c>
      <c r="L869" s="29">
        <f>L870+L871</f>
        <v>0</v>
      </c>
      <c r="M869" s="29"/>
      <c r="N869" s="29">
        <f>N870+N871</f>
        <v>0</v>
      </c>
    </row>
    <row r="870" spans="1:14">
      <c r="A870" s="229"/>
      <c r="B870" s="27"/>
      <c r="C870" s="252"/>
      <c r="D870" s="27"/>
      <c r="E870" s="28" t="s">
        <v>87</v>
      </c>
      <c r="F870" s="29">
        <v>26.1</v>
      </c>
      <c r="G870" s="29"/>
      <c r="H870" s="29">
        <v>26.1</v>
      </c>
      <c r="I870" s="29">
        <v>26.1</v>
      </c>
      <c r="J870" s="29"/>
      <c r="K870" s="29">
        <v>26.1</v>
      </c>
      <c r="L870" s="29">
        <v>0</v>
      </c>
      <c r="M870" s="29"/>
      <c r="N870" s="29">
        <v>0</v>
      </c>
    </row>
    <row r="871" spans="1:14">
      <c r="A871" s="233"/>
      <c r="B871" s="27"/>
      <c r="C871" s="252"/>
      <c r="D871" s="27"/>
      <c r="E871" s="28" t="s">
        <v>88</v>
      </c>
      <c r="F871" s="29">
        <v>13.1</v>
      </c>
      <c r="G871" s="29"/>
      <c r="H871" s="29">
        <v>13.1</v>
      </c>
      <c r="I871" s="29">
        <v>13.1</v>
      </c>
      <c r="J871" s="29"/>
      <c r="K871" s="29">
        <v>13.1</v>
      </c>
      <c r="L871" s="29">
        <v>0</v>
      </c>
      <c r="M871" s="29"/>
      <c r="N871" s="29">
        <v>0</v>
      </c>
    </row>
    <row r="872" spans="1:14">
      <c r="A872" s="348"/>
      <c r="B872" s="7">
        <v>1100</v>
      </c>
      <c r="C872" s="234"/>
      <c r="D872" s="233"/>
      <c r="E872" s="235" t="s">
        <v>935</v>
      </c>
      <c r="F872" s="236">
        <f t="shared" ref="F872:N877" si="147">F873</f>
        <v>67.099999999999994</v>
      </c>
      <c r="G872" s="236"/>
      <c r="H872" s="236">
        <f t="shared" si="147"/>
        <v>67.099999999999994</v>
      </c>
      <c r="I872" s="236">
        <f t="shared" si="147"/>
        <v>0</v>
      </c>
      <c r="J872" s="236"/>
      <c r="K872" s="236">
        <f t="shared" si="147"/>
        <v>0</v>
      </c>
      <c r="L872" s="236">
        <f t="shared" si="147"/>
        <v>0</v>
      </c>
      <c r="M872" s="236"/>
      <c r="N872" s="236">
        <f t="shared" si="147"/>
        <v>0</v>
      </c>
    </row>
    <row r="873" spans="1:14" ht="22.5" customHeight="1">
      <c r="A873" s="348"/>
      <c r="B873" s="7" t="s">
        <v>936</v>
      </c>
      <c r="C873" s="234"/>
      <c r="D873" s="7"/>
      <c r="E873" s="237" t="s">
        <v>937</v>
      </c>
      <c r="F873" s="29">
        <f t="shared" si="147"/>
        <v>67.099999999999994</v>
      </c>
      <c r="G873" s="29"/>
      <c r="H873" s="29">
        <f t="shared" si="147"/>
        <v>67.099999999999994</v>
      </c>
      <c r="I873" s="29">
        <f t="shared" si="147"/>
        <v>0</v>
      </c>
      <c r="J873" s="29"/>
      <c r="K873" s="29">
        <f t="shared" si="147"/>
        <v>0</v>
      </c>
      <c r="L873" s="29">
        <f t="shared" si="147"/>
        <v>0</v>
      </c>
      <c r="M873" s="29"/>
      <c r="N873" s="29">
        <f t="shared" si="147"/>
        <v>0</v>
      </c>
    </row>
    <row r="874" spans="1:14" ht="25.5">
      <c r="A874" s="348"/>
      <c r="B874" s="7"/>
      <c r="C874" s="234" t="s">
        <v>9</v>
      </c>
      <c r="D874" s="7"/>
      <c r="E874" s="237" t="s">
        <v>10</v>
      </c>
      <c r="F874" s="29">
        <f t="shared" si="147"/>
        <v>67.099999999999994</v>
      </c>
      <c r="G874" s="29"/>
      <c r="H874" s="29">
        <f t="shared" si="147"/>
        <v>67.099999999999994</v>
      </c>
      <c r="I874" s="29">
        <f t="shared" si="147"/>
        <v>0</v>
      </c>
      <c r="J874" s="29"/>
      <c r="K874" s="29">
        <f t="shared" si="147"/>
        <v>0</v>
      </c>
      <c r="L874" s="29">
        <f t="shared" si="147"/>
        <v>0</v>
      </c>
      <c r="M874" s="29"/>
      <c r="N874" s="29">
        <f t="shared" si="147"/>
        <v>0</v>
      </c>
    </row>
    <row r="875" spans="1:14" ht="25.5">
      <c r="A875" s="238"/>
      <c r="B875" s="239"/>
      <c r="C875" s="240" t="s">
        <v>239</v>
      </c>
      <c r="D875" s="239"/>
      <c r="E875" s="241" t="s">
        <v>953</v>
      </c>
      <c r="F875" s="242">
        <f t="shared" si="147"/>
        <v>67.099999999999994</v>
      </c>
      <c r="G875" s="242"/>
      <c r="H875" s="242">
        <f t="shared" si="147"/>
        <v>67.099999999999994</v>
      </c>
      <c r="I875" s="242">
        <f t="shared" si="147"/>
        <v>0</v>
      </c>
      <c r="J875" s="242"/>
      <c r="K875" s="242">
        <f t="shared" si="147"/>
        <v>0</v>
      </c>
      <c r="L875" s="242">
        <f t="shared" si="147"/>
        <v>0</v>
      </c>
      <c r="M875" s="242"/>
      <c r="N875" s="242">
        <f t="shared" si="147"/>
        <v>0</v>
      </c>
    </row>
    <row r="876" spans="1:14" ht="38.25">
      <c r="A876" s="248"/>
      <c r="B876" s="34"/>
      <c r="C876" s="249" t="s">
        <v>241</v>
      </c>
      <c r="D876" s="34"/>
      <c r="E876" s="257" t="s">
        <v>938</v>
      </c>
      <c r="F876" s="260">
        <f t="shared" si="147"/>
        <v>67.099999999999994</v>
      </c>
      <c r="G876" s="260"/>
      <c r="H876" s="260">
        <f t="shared" si="147"/>
        <v>67.099999999999994</v>
      </c>
      <c r="I876" s="260">
        <f t="shared" si="147"/>
        <v>0</v>
      </c>
      <c r="J876" s="260"/>
      <c r="K876" s="260">
        <f t="shared" si="147"/>
        <v>0</v>
      </c>
      <c r="L876" s="260">
        <f t="shared" si="147"/>
        <v>0</v>
      </c>
      <c r="M876" s="260"/>
      <c r="N876" s="260">
        <f t="shared" si="147"/>
        <v>0</v>
      </c>
    </row>
    <row r="877" spans="1:14" ht="51">
      <c r="A877" s="229"/>
      <c r="B877" s="27"/>
      <c r="C877" s="252" t="s">
        <v>243</v>
      </c>
      <c r="D877" s="27"/>
      <c r="E877" s="28" t="s">
        <v>470</v>
      </c>
      <c r="F877" s="29">
        <f t="shared" si="147"/>
        <v>67.099999999999994</v>
      </c>
      <c r="G877" s="29"/>
      <c r="H877" s="29">
        <f t="shared" si="147"/>
        <v>67.099999999999994</v>
      </c>
      <c r="I877" s="29">
        <f t="shared" si="147"/>
        <v>0</v>
      </c>
      <c r="J877" s="29"/>
      <c r="K877" s="29">
        <f t="shared" si="147"/>
        <v>0</v>
      </c>
      <c r="L877" s="29">
        <f t="shared" si="147"/>
        <v>0</v>
      </c>
      <c r="M877" s="29"/>
      <c r="N877" s="29">
        <f t="shared" si="147"/>
        <v>0</v>
      </c>
    </row>
    <row r="878" spans="1:14" ht="25.5">
      <c r="A878" s="229"/>
      <c r="B878" s="27"/>
      <c r="C878" s="252"/>
      <c r="D878" s="27" t="s">
        <v>64</v>
      </c>
      <c r="E878" s="30" t="s">
        <v>65</v>
      </c>
      <c r="F878" s="29">
        <v>67.099999999999994</v>
      </c>
      <c r="G878" s="29"/>
      <c r="H878" s="29">
        <v>67.099999999999994</v>
      </c>
      <c r="I878" s="29">
        <v>0</v>
      </c>
      <c r="J878" s="29"/>
      <c r="K878" s="29">
        <v>0</v>
      </c>
      <c r="L878" s="29">
        <v>0</v>
      </c>
      <c r="M878" s="29"/>
      <c r="N878" s="29">
        <v>0</v>
      </c>
    </row>
    <row r="879" spans="1:14">
      <c r="A879" s="348"/>
      <c r="B879" s="7">
        <v>1200</v>
      </c>
      <c r="C879" s="234"/>
      <c r="D879" s="233"/>
      <c r="E879" s="235" t="s">
        <v>954</v>
      </c>
      <c r="F879" s="236">
        <f t="shared" ref="F879:N885" si="148">F880</f>
        <v>1283.3</v>
      </c>
      <c r="G879" s="236">
        <f t="shared" si="148"/>
        <v>0</v>
      </c>
      <c r="H879" s="236">
        <f t="shared" si="148"/>
        <v>1283.3</v>
      </c>
      <c r="I879" s="236">
        <f t="shared" si="148"/>
        <v>1261.8</v>
      </c>
      <c r="J879" s="236"/>
      <c r="K879" s="236">
        <f t="shared" si="148"/>
        <v>1261.8</v>
      </c>
      <c r="L879" s="236">
        <f t="shared" si="148"/>
        <v>1261.8</v>
      </c>
      <c r="M879" s="236"/>
      <c r="N879" s="236">
        <f t="shared" si="148"/>
        <v>1261.8</v>
      </c>
    </row>
    <row r="880" spans="1:14">
      <c r="A880" s="233"/>
      <c r="B880" s="7">
        <v>1202</v>
      </c>
      <c r="C880" s="234"/>
      <c r="D880" s="233"/>
      <c r="E880" s="235" t="s">
        <v>955</v>
      </c>
      <c r="F880" s="236">
        <f t="shared" si="148"/>
        <v>1283.3</v>
      </c>
      <c r="G880" s="236">
        <f t="shared" si="148"/>
        <v>0</v>
      </c>
      <c r="H880" s="236">
        <f t="shared" si="148"/>
        <v>1283.3</v>
      </c>
      <c r="I880" s="236">
        <f t="shared" si="148"/>
        <v>1261.8</v>
      </c>
      <c r="J880" s="236"/>
      <c r="K880" s="236">
        <f t="shared" si="148"/>
        <v>1261.8</v>
      </c>
      <c r="L880" s="236">
        <f t="shared" si="148"/>
        <v>1261.8</v>
      </c>
      <c r="M880" s="236"/>
      <c r="N880" s="236">
        <f t="shared" si="148"/>
        <v>1261.8</v>
      </c>
    </row>
    <row r="881" spans="1:14" ht="25.5">
      <c r="A881" s="233"/>
      <c r="B881" s="7"/>
      <c r="C881" s="234" t="s">
        <v>9</v>
      </c>
      <c r="D881" s="233"/>
      <c r="E881" s="237" t="s">
        <v>10</v>
      </c>
      <c r="F881" s="236">
        <f t="shared" si="148"/>
        <v>1283.3</v>
      </c>
      <c r="G881" s="236">
        <f t="shared" si="148"/>
        <v>0</v>
      </c>
      <c r="H881" s="236">
        <f t="shared" si="148"/>
        <v>1283.3</v>
      </c>
      <c r="I881" s="236">
        <f t="shared" si="148"/>
        <v>1261.8</v>
      </c>
      <c r="J881" s="236"/>
      <c r="K881" s="236">
        <f t="shared" si="148"/>
        <v>1261.8</v>
      </c>
      <c r="L881" s="236">
        <f t="shared" si="148"/>
        <v>1261.8</v>
      </c>
      <c r="M881" s="236"/>
      <c r="N881" s="236">
        <f t="shared" si="148"/>
        <v>1261.8</v>
      </c>
    </row>
    <row r="882" spans="1:14" ht="25.5">
      <c r="A882" s="264"/>
      <c r="B882" s="239"/>
      <c r="C882" s="240" t="s">
        <v>195</v>
      </c>
      <c r="D882" s="239"/>
      <c r="E882" s="241" t="s">
        <v>196</v>
      </c>
      <c r="F882" s="242">
        <f t="shared" si="148"/>
        <v>1283.3</v>
      </c>
      <c r="G882" s="242">
        <f t="shared" si="148"/>
        <v>0</v>
      </c>
      <c r="H882" s="242">
        <f t="shared" si="148"/>
        <v>1283.3</v>
      </c>
      <c r="I882" s="242">
        <f t="shared" si="148"/>
        <v>1261.8</v>
      </c>
      <c r="J882" s="242"/>
      <c r="K882" s="242">
        <f t="shared" si="148"/>
        <v>1261.8</v>
      </c>
      <c r="L882" s="242">
        <f t="shared" si="148"/>
        <v>1261.8</v>
      </c>
      <c r="M882" s="242"/>
      <c r="N882" s="242">
        <f t="shared" si="148"/>
        <v>1261.8</v>
      </c>
    </row>
    <row r="883" spans="1:14">
      <c r="A883" s="336"/>
      <c r="B883" s="312"/>
      <c r="C883" s="313" t="s">
        <v>234</v>
      </c>
      <c r="D883" s="312"/>
      <c r="E883" s="314" t="s">
        <v>235</v>
      </c>
      <c r="F883" s="315">
        <f t="shared" si="148"/>
        <v>1283.3</v>
      </c>
      <c r="G883" s="315">
        <f t="shared" si="148"/>
        <v>0</v>
      </c>
      <c r="H883" s="315">
        <f t="shared" si="148"/>
        <v>1283.3</v>
      </c>
      <c r="I883" s="315">
        <f t="shared" si="148"/>
        <v>1261.8</v>
      </c>
      <c r="J883" s="315"/>
      <c r="K883" s="315">
        <f t="shared" si="148"/>
        <v>1261.8</v>
      </c>
      <c r="L883" s="315">
        <f t="shared" si="148"/>
        <v>1261.8</v>
      </c>
      <c r="M883" s="315"/>
      <c r="N883" s="315">
        <f t="shared" si="148"/>
        <v>1261.8</v>
      </c>
    </row>
    <row r="884" spans="1:14" ht="38.25">
      <c r="A884" s="258"/>
      <c r="B884" s="34"/>
      <c r="C884" s="249" t="s">
        <v>236</v>
      </c>
      <c r="D884" s="34"/>
      <c r="E884" s="250" t="s">
        <v>441</v>
      </c>
      <c r="F884" s="251">
        <f t="shared" si="148"/>
        <v>1283.3</v>
      </c>
      <c r="G884" s="251">
        <f t="shared" si="148"/>
        <v>0</v>
      </c>
      <c r="H884" s="251">
        <f t="shared" si="148"/>
        <v>1283.3</v>
      </c>
      <c r="I884" s="251">
        <f t="shared" si="148"/>
        <v>1261.8</v>
      </c>
      <c r="J884" s="251"/>
      <c r="K884" s="251">
        <f t="shared" si="148"/>
        <v>1261.8</v>
      </c>
      <c r="L884" s="251">
        <f t="shared" si="148"/>
        <v>1261.8</v>
      </c>
      <c r="M884" s="251"/>
      <c r="N884" s="251">
        <f t="shared" si="148"/>
        <v>1261.8</v>
      </c>
    </row>
    <row r="885" spans="1:14" ht="38.25">
      <c r="A885" s="229"/>
      <c r="B885" s="27"/>
      <c r="C885" s="252" t="s">
        <v>237</v>
      </c>
      <c r="D885" s="27"/>
      <c r="E885" s="28" t="s">
        <v>238</v>
      </c>
      <c r="F885" s="29">
        <f t="shared" si="148"/>
        <v>1283.3</v>
      </c>
      <c r="G885" s="29">
        <f t="shared" si="148"/>
        <v>0</v>
      </c>
      <c r="H885" s="29">
        <f t="shared" si="148"/>
        <v>1283.3</v>
      </c>
      <c r="I885" s="29">
        <f t="shared" si="148"/>
        <v>1261.8</v>
      </c>
      <c r="J885" s="29"/>
      <c r="K885" s="29">
        <f t="shared" si="148"/>
        <v>1261.8</v>
      </c>
      <c r="L885" s="29">
        <f t="shared" si="148"/>
        <v>1261.8</v>
      </c>
      <c r="M885" s="29"/>
      <c r="N885" s="29">
        <f t="shared" si="148"/>
        <v>1261.8</v>
      </c>
    </row>
    <row r="886" spans="1:14" ht="25.5">
      <c r="A886" s="229"/>
      <c r="B886" s="27"/>
      <c r="C886" s="252"/>
      <c r="D886" s="27" t="s">
        <v>64</v>
      </c>
      <c r="E886" s="28" t="s">
        <v>65</v>
      </c>
      <c r="F886" s="29">
        <v>1283.3</v>
      </c>
      <c r="G886" s="29"/>
      <c r="H886" s="29">
        <f>SUM(F886:G886)</f>
        <v>1283.3</v>
      </c>
      <c r="I886" s="29">
        <v>1261.8</v>
      </c>
      <c r="J886" s="29"/>
      <c r="K886" s="29">
        <v>1261.8</v>
      </c>
      <c r="L886" s="29">
        <v>1261.8</v>
      </c>
      <c r="M886" s="29"/>
      <c r="N886" s="29">
        <v>1261.8</v>
      </c>
    </row>
    <row r="887" spans="1:14">
      <c r="A887" s="230">
        <v>636</v>
      </c>
      <c r="B887" s="330"/>
      <c r="C887" s="331"/>
      <c r="D887" s="230"/>
      <c r="E887" s="231" t="s">
        <v>956</v>
      </c>
      <c r="F887" s="232">
        <f t="shared" ref="F887:N889" si="149">F888</f>
        <v>2708.1000000000004</v>
      </c>
      <c r="G887" s="232">
        <f t="shared" si="149"/>
        <v>0</v>
      </c>
      <c r="H887" s="232">
        <f t="shared" si="149"/>
        <v>2708.1000000000004</v>
      </c>
      <c r="I887" s="232">
        <f t="shared" si="149"/>
        <v>2610.6999999999998</v>
      </c>
      <c r="J887" s="232"/>
      <c r="K887" s="232">
        <f t="shared" si="149"/>
        <v>2610.6999999999998</v>
      </c>
      <c r="L887" s="232">
        <f t="shared" si="149"/>
        <v>2610.6999999999998</v>
      </c>
      <c r="M887" s="232"/>
      <c r="N887" s="232">
        <f t="shared" si="149"/>
        <v>2610.6999999999998</v>
      </c>
    </row>
    <row r="888" spans="1:14">
      <c r="A888" s="229"/>
      <c r="B888" s="7" t="s">
        <v>820</v>
      </c>
      <c r="C888" s="234"/>
      <c r="D888" s="233"/>
      <c r="E888" s="235" t="s">
        <v>821</v>
      </c>
      <c r="F888" s="236">
        <f t="shared" si="149"/>
        <v>2708.1000000000004</v>
      </c>
      <c r="G888" s="236">
        <f t="shared" si="149"/>
        <v>0</v>
      </c>
      <c r="H888" s="236">
        <f t="shared" si="149"/>
        <v>2708.1000000000004</v>
      </c>
      <c r="I888" s="236">
        <f t="shared" si="149"/>
        <v>2610.6999999999998</v>
      </c>
      <c r="J888" s="236"/>
      <c r="K888" s="236">
        <f t="shared" si="149"/>
        <v>2610.6999999999998</v>
      </c>
      <c r="L888" s="236">
        <f t="shared" si="149"/>
        <v>2610.6999999999998</v>
      </c>
      <c r="M888" s="236"/>
      <c r="N888" s="236">
        <f t="shared" si="149"/>
        <v>2610.6999999999998</v>
      </c>
    </row>
    <row r="889" spans="1:14" ht="38.25">
      <c r="A889" s="229"/>
      <c r="B889" s="7" t="s">
        <v>957</v>
      </c>
      <c r="C889" s="234"/>
      <c r="D889" s="7"/>
      <c r="E889" s="237" t="s">
        <v>958</v>
      </c>
      <c r="F889" s="236">
        <f t="shared" si="149"/>
        <v>2708.1000000000004</v>
      </c>
      <c r="G889" s="236">
        <f t="shared" si="149"/>
        <v>0</v>
      </c>
      <c r="H889" s="236">
        <f t="shared" si="149"/>
        <v>2708.1000000000004</v>
      </c>
      <c r="I889" s="236">
        <f t="shared" si="149"/>
        <v>2610.6999999999998</v>
      </c>
      <c r="J889" s="236"/>
      <c r="K889" s="236">
        <f t="shared" si="149"/>
        <v>2610.6999999999998</v>
      </c>
      <c r="L889" s="236">
        <f t="shared" si="149"/>
        <v>2610.6999999999998</v>
      </c>
      <c r="M889" s="236"/>
      <c r="N889" s="236">
        <f t="shared" si="149"/>
        <v>2610.6999999999998</v>
      </c>
    </row>
    <row r="890" spans="1:14">
      <c r="A890" s="229"/>
      <c r="B890" s="27"/>
      <c r="C890" s="234" t="s">
        <v>829</v>
      </c>
      <c r="D890" s="7"/>
      <c r="E890" s="237" t="s">
        <v>1124</v>
      </c>
      <c r="F890" s="236">
        <f>F891+F899</f>
        <v>2708.1000000000004</v>
      </c>
      <c r="G890" s="236">
        <f>G891+G899</f>
        <v>0</v>
      </c>
      <c r="H890" s="236">
        <f>H891+H899</f>
        <v>2708.1000000000004</v>
      </c>
      <c r="I890" s="236">
        <f>I891+I899</f>
        <v>2610.6999999999998</v>
      </c>
      <c r="J890" s="236"/>
      <c r="K890" s="236">
        <f>K891+K899</f>
        <v>2610.6999999999998</v>
      </c>
      <c r="L890" s="236">
        <f>L891+L899</f>
        <v>2610.6999999999998</v>
      </c>
      <c r="M890" s="236"/>
      <c r="N890" s="236">
        <f>N891+N899</f>
        <v>2610.6999999999998</v>
      </c>
    </row>
    <row r="891" spans="1:14" ht="27" customHeight="1">
      <c r="A891" s="229"/>
      <c r="B891" s="27"/>
      <c r="C891" s="252" t="s">
        <v>959</v>
      </c>
      <c r="D891" s="27"/>
      <c r="E891" s="28" t="s">
        <v>960</v>
      </c>
      <c r="F891" s="29">
        <f>F892+F894+F897</f>
        <v>2608.1000000000004</v>
      </c>
      <c r="G891" s="29">
        <f>G892+G894+G897</f>
        <v>0</v>
      </c>
      <c r="H891" s="29">
        <f>H892+H894+H897</f>
        <v>2608.1000000000004</v>
      </c>
      <c r="I891" s="29">
        <f>I892+I894+I897</f>
        <v>2610.6999999999998</v>
      </c>
      <c r="J891" s="29"/>
      <c r="K891" s="29">
        <f>K892+K894+K897</f>
        <v>2610.6999999999998</v>
      </c>
      <c r="L891" s="29">
        <f>L892+L894+L897</f>
        <v>2610.6999999999998</v>
      </c>
      <c r="M891" s="29"/>
      <c r="N891" s="29">
        <f>N892+N894+N897</f>
        <v>2610.6999999999998</v>
      </c>
    </row>
    <row r="892" spans="1:14">
      <c r="A892" s="229"/>
      <c r="B892" s="27"/>
      <c r="C892" s="252" t="s">
        <v>961</v>
      </c>
      <c r="D892" s="27"/>
      <c r="E892" s="28" t="s">
        <v>962</v>
      </c>
      <c r="F892" s="29">
        <f>F893</f>
        <v>1164</v>
      </c>
      <c r="G892" s="29"/>
      <c r="H892" s="29">
        <f>H893</f>
        <v>1164</v>
      </c>
      <c r="I892" s="29">
        <f>I893</f>
        <v>1164</v>
      </c>
      <c r="J892" s="29"/>
      <c r="K892" s="29">
        <f>K893</f>
        <v>1164</v>
      </c>
      <c r="L892" s="29">
        <f>L893</f>
        <v>1164</v>
      </c>
      <c r="M892" s="29"/>
      <c r="N892" s="29">
        <f>N893</f>
        <v>1164</v>
      </c>
    </row>
    <row r="893" spans="1:14" ht="39">
      <c r="A893" s="229"/>
      <c r="B893" s="27"/>
      <c r="C893" s="252"/>
      <c r="D893" s="27" t="s">
        <v>30</v>
      </c>
      <c r="E893" s="26" t="s">
        <v>453</v>
      </c>
      <c r="F893" s="29">
        <v>1164</v>
      </c>
      <c r="G893" s="29"/>
      <c r="H893" s="29">
        <v>1164</v>
      </c>
      <c r="I893" s="29">
        <v>1164</v>
      </c>
      <c r="J893" s="29"/>
      <c r="K893" s="29">
        <v>1164</v>
      </c>
      <c r="L893" s="29">
        <v>1164</v>
      </c>
      <c r="M893" s="29"/>
      <c r="N893" s="29">
        <v>1164</v>
      </c>
    </row>
    <row r="894" spans="1:14" ht="25.5">
      <c r="A894" s="229"/>
      <c r="B894" s="27"/>
      <c r="C894" s="252" t="s">
        <v>963</v>
      </c>
      <c r="D894" s="27"/>
      <c r="E894" s="28" t="s">
        <v>964</v>
      </c>
      <c r="F894" s="29">
        <f>F895+F896</f>
        <v>1433.1000000000001</v>
      </c>
      <c r="G894" s="29">
        <f>G895+G896</f>
        <v>0</v>
      </c>
      <c r="H894" s="29">
        <f>H895+H896</f>
        <v>1433.1000000000001</v>
      </c>
      <c r="I894" s="29">
        <f>I895+I896</f>
        <v>1446.7</v>
      </c>
      <c r="J894" s="29"/>
      <c r="K894" s="29">
        <f>K895+K896</f>
        <v>1446.7</v>
      </c>
      <c r="L894" s="29">
        <f>L895+L896</f>
        <v>1446.7</v>
      </c>
      <c r="M894" s="29"/>
      <c r="N894" s="29">
        <f>N895+N896</f>
        <v>1446.7</v>
      </c>
    </row>
    <row r="895" spans="1:14" ht="39">
      <c r="A895" s="229"/>
      <c r="B895" s="27"/>
      <c r="C895" s="252"/>
      <c r="D895" s="27" t="s">
        <v>30</v>
      </c>
      <c r="E895" s="26" t="s">
        <v>453</v>
      </c>
      <c r="F895" s="29">
        <v>1392.4</v>
      </c>
      <c r="G895" s="29"/>
      <c r="H895" s="29">
        <f>SUM(F895:G895)</f>
        <v>1392.4</v>
      </c>
      <c r="I895" s="29">
        <v>1406</v>
      </c>
      <c r="J895" s="29"/>
      <c r="K895" s="29">
        <v>1406</v>
      </c>
      <c r="L895" s="29">
        <v>1406</v>
      </c>
      <c r="M895" s="29"/>
      <c r="N895" s="29">
        <v>1406</v>
      </c>
    </row>
    <row r="896" spans="1:14" ht="25.5">
      <c r="A896" s="229"/>
      <c r="B896" s="27"/>
      <c r="C896" s="252"/>
      <c r="D896" s="27" t="s">
        <v>17</v>
      </c>
      <c r="E896" s="30" t="s">
        <v>18</v>
      </c>
      <c r="F896" s="29">
        <v>40.700000000000003</v>
      </c>
      <c r="G896" s="29"/>
      <c r="H896" s="29">
        <v>40.700000000000003</v>
      </c>
      <c r="I896" s="29">
        <v>40.700000000000003</v>
      </c>
      <c r="J896" s="29"/>
      <c r="K896" s="29">
        <v>40.700000000000003</v>
      </c>
      <c r="L896" s="29">
        <v>40.700000000000003</v>
      </c>
      <c r="M896" s="29"/>
      <c r="N896" s="29">
        <v>40.700000000000003</v>
      </c>
    </row>
    <row r="897" spans="1:14">
      <c r="A897" s="348"/>
      <c r="B897" s="27"/>
      <c r="C897" s="252" t="s">
        <v>384</v>
      </c>
      <c r="D897" s="27"/>
      <c r="E897" s="28" t="s">
        <v>385</v>
      </c>
      <c r="F897" s="29">
        <f>F898</f>
        <v>11</v>
      </c>
      <c r="G897" s="29"/>
      <c r="H897" s="29">
        <f>H898</f>
        <v>11</v>
      </c>
      <c r="I897" s="29">
        <f t="shared" ref="I897:N897" si="150">I898</f>
        <v>0</v>
      </c>
      <c r="J897" s="29"/>
      <c r="K897" s="29">
        <f t="shared" si="150"/>
        <v>0</v>
      </c>
      <c r="L897" s="29">
        <f t="shared" si="150"/>
        <v>0</v>
      </c>
      <c r="M897" s="29"/>
      <c r="N897" s="29">
        <f t="shared" si="150"/>
        <v>0</v>
      </c>
    </row>
    <row r="898" spans="1:14" ht="25.5">
      <c r="A898" s="348"/>
      <c r="B898" s="27"/>
      <c r="C898" s="252"/>
      <c r="D898" s="27" t="s">
        <v>17</v>
      </c>
      <c r="E898" s="28" t="s">
        <v>18</v>
      </c>
      <c r="F898" s="29">
        <v>11</v>
      </c>
      <c r="G898" s="29"/>
      <c r="H898" s="29">
        <v>11</v>
      </c>
      <c r="I898" s="29">
        <v>0</v>
      </c>
      <c r="J898" s="29"/>
      <c r="K898" s="29">
        <v>0</v>
      </c>
      <c r="L898" s="29">
        <v>0</v>
      </c>
      <c r="M898" s="29"/>
      <c r="N898" s="29">
        <v>0</v>
      </c>
    </row>
    <row r="899" spans="1:14" ht="38.25">
      <c r="A899" s="348"/>
      <c r="B899" s="27"/>
      <c r="C899" s="234" t="s">
        <v>386</v>
      </c>
      <c r="D899" s="7"/>
      <c r="E899" s="237" t="s">
        <v>1123</v>
      </c>
      <c r="F899" s="236">
        <f t="shared" ref="F899:N900" si="151">F900</f>
        <v>100</v>
      </c>
      <c r="G899" s="236"/>
      <c r="H899" s="236">
        <f t="shared" si="151"/>
        <v>100</v>
      </c>
      <c r="I899" s="236">
        <f t="shared" si="151"/>
        <v>0</v>
      </c>
      <c r="J899" s="236"/>
      <c r="K899" s="236">
        <f t="shared" si="151"/>
        <v>0</v>
      </c>
      <c r="L899" s="236">
        <f t="shared" si="151"/>
        <v>0</v>
      </c>
      <c r="M899" s="236"/>
      <c r="N899" s="236">
        <f t="shared" si="151"/>
        <v>0</v>
      </c>
    </row>
    <row r="900" spans="1:14" ht="25.5">
      <c r="A900" s="233"/>
      <c r="B900" s="27"/>
      <c r="C900" s="252" t="s">
        <v>404</v>
      </c>
      <c r="D900" s="27"/>
      <c r="E900" s="30" t="s">
        <v>405</v>
      </c>
      <c r="F900" s="29">
        <f t="shared" si="151"/>
        <v>100</v>
      </c>
      <c r="G900" s="29"/>
      <c r="H900" s="29">
        <f t="shared" si="151"/>
        <v>100</v>
      </c>
      <c r="I900" s="29">
        <f t="shared" si="151"/>
        <v>0</v>
      </c>
      <c r="J900" s="29"/>
      <c r="K900" s="29">
        <f t="shared" si="151"/>
        <v>0</v>
      </c>
      <c r="L900" s="29">
        <f t="shared" si="151"/>
        <v>0</v>
      </c>
      <c r="M900" s="29"/>
      <c r="N900" s="29">
        <f t="shared" si="151"/>
        <v>0</v>
      </c>
    </row>
    <row r="901" spans="1:14" ht="25.5">
      <c r="A901" s="229"/>
      <c r="B901" s="27"/>
      <c r="C901" s="252"/>
      <c r="D901" s="27" t="s">
        <v>17</v>
      </c>
      <c r="E901" s="30" t="s">
        <v>18</v>
      </c>
      <c r="F901" s="29">
        <v>100</v>
      </c>
      <c r="G901" s="29"/>
      <c r="H901" s="29">
        <v>100</v>
      </c>
      <c r="I901" s="29">
        <v>0</v>
      </c>
      <c r="J901" s="29"/>
      <c r="K901" s="29">
        <v>0</v>
      </c>
      <c r="L901" s="29">
        <v>0</v>
      </c>
      <c r="M901" s="29"/>
      <c r="N901" s="29">
        <v>0</v>
      </c>
    </row>
    <row r="902" spans="1:14" ht="25.5">
      <c r="A902" s="230">
        <v>651</v>
      </c>
      <c r="B902" s="330"/>
      <c r="C902" s="331"/>
      <c r="D902" s="230"/>
      <c r="E902" s="231" t="s">
        <v>965</v>
      </c>
      <c r="F902" s="232">
        <f>F903</f>
        <v>8185.5</v>
      </c>
      <c r="G902" s="232">
        <f>G903</f>
        <v>0</v>
      </c>
      <c r="H902" s="232">
        <f>H903</f>
        <v>8185.5</v>
      </c>
      <c r="I902" s="232">
        <f>I903</f>
        <v>8214.2000000000007</v>
      </c>
      <c r="J902" s="232"/>
      <c r="K902" s="232">
        <f>K903</f>
        <v>8214.2000000000007</v>
      </c>
      <c r="L902" s="232">
        <f>L903</f>
        <v>8246</v>
      </c>
      <c r="M902" s="232"/>
      <c r="N902" s="232">
        <f>N903</f>
        <v>8246</v>
      </c>
    </row>
    <row r="903" spans="1:14">
      <c r="A903" s="229"/>
      <c r="B903" s="7" t="s">
        <v>820</v>
      </c>
      <c r="C903" s="234"/>
      <c r="D903" s="233"/>
      <c r="E903" s="235" t="s">
        <v>821</v>
      </c>
      <c r="F903" s="236">
        <f>F904+F914</f>
        <v>8185.5</v>
      </c>
      <c r="G903" s="236">
        <f>G904+G914</f>
        <v>0</v>
      </c>
      <c r="H903" s="236">
        <f>H904+H914</f>
        <v>8185.5</v>
      </c>
      <c r="I903" s="236">
        <f>I904+I914</f>
        <v>8214.2000000000007</v>
      </c>
      <c r="J903" s="236"/>
      <c r="K903" s="236">
        <f>K904+K914</f>
        <v>8214.2000000000007</v>
      </c>
      <c r="L903" s="236">
        <f>L904+L914</f>
        <v>8246</v>
      </c>
      <c r="M903" s="236"/>
      <c r="N903" s="236">
        <f>N904+N914</f>
        <v>8246</v>
      </c>
    </row>
    <row r="904" spans="1:14" ht="25.5">
      <c r="A904" s="229"/>
      <c r="B904" s="7" t="s">
        <v>966</v>
      </c>
      <c r="C904" s="234"/>
      <c r="D904" s="233"/>
      <c r="E904" s="235" t="s">
        <v>967</v>
      </c>
      <c r="F904" s="236">
        <f t="shared" ref="F904:N907" si="152">F905</f>
        <v>7422.5</v>
      </c>
      <c r="G904" s="236">
        <f t="shared" si="152"/>
        <v>0</v>
      </c>
      <c r="H904" s="236">
        <f t="shared" si="152"/>
        <v>7422.5</v>
      </c>
      <c r="I904" s="236">
        <f t="shared" si="152"/>
        <v>7420.7</v>
      </c>
      <c r="J904" s="236"/>
      <c r="K904" s="236">
        <f t="shared" si="152"/>
        <v>7420.7</v>
      </c>
      <c r="L904" s="236">
        <f t="shared" si="152"/>
        <v>7420.7</v>
      </c>
      <c r="M904" s="236"/>
      <c r="N904" s="236">
        <f t="shared" si="152"/>
        <v>7420.7</v>
      </c>
    </row>
    <row r="905" spans="1:14" ht="25.5">
      <c r="A905" s="229"/>
      <c r="B905" s="7"/>
      <c r="C905" s="234" t="s">
        <v>9</v>
      </c>
      <c r="D905" s="233"/>
      <c r="E905" s="235" t="s">
        <v>10</v>
      </c>
      <c r="F905" s="236">
        <f t="shared" si="152"/>
        <v>7422.5</v>
      </c>
      <c r="G905" s="236">
        <f t="shared" si="152"/>
        <v>0</v>
      </c>
      <c r="H905" s="236">
        <f t="shared" si="152"/>
        <v>7422.5</v>
      </c>
      <c r="I905" s="236">
        <f t="shared" si="152"/>
        <v>7420.7</v>
      </c>
      <c r="J905" s="236"/>
      <c r="K905" s="236">
        <f t="shared" si="152"/>
        <v>7420.7</v>
      </c>
      <c r="L905" s="236">
        <f t="shared" si="152"/>
        <v>7420.7</v>
      </c>
      <c r="M905" s="236"/>
      <c r="N905" s="236">
        <f t="shared" si="152"/>
        <v>7420.7</v>
      </c>
    </row>
    <row r="906" spans="1:14" ht="25.5">
      <c r="A906" s="264"/>
      <c r="B906" s="239"/>
      <c r="C906" s="240" t="s">
        <v>11</v>
      </c>
      <c r="D906" s="239"/>
      <c r="E906" s="241" t="s">
        <v>12</v>
      </c>
      <c r="F906" s="242">
        <f t="shared" si="152"/>
        <v>7422.5</v>
      </c>
      <c r="G906" s="242">
        <f t="shared" si="152"/>
        <v>0</v>
      </c>
      <c r="H906" s="242">
        <f t="shared" si="152"/>
        <v>7422.5</v>
      </c>
      <c r="I906" s="242">
        <f t="shared" si="152"/>
        <v>7420.7</v>
      </c>
      <c r="J906" s="242"/>
      <c r="K906" s="242">
        <f t="shared" si="152"/>
        <v>7420.7</v>
      </c>
      <c r="L906" s="242">
        <f t="shared" si="152"/>
        <v>7420.7</v>
      </c>
      <c r="M906" s="242"/>
      <c r="N906" s="242">
        <f t="shared" si="152"/>
        <v>7420.7</v>
      </c>
    </row>
    <row r="907" spans="1:14" ht="25.5">
      <c r="A907" s="243"/>
      <c r="B907" s="244"/>
      <c r="C907" s="245" t="s">
        <v>26</v>
      </c>
      <c r="D907" s="244"/>
      <c r="E907" s="246" t="s">
        <v>27</v>
      </c>
      <c r="F907" s="247">
        <f t="shared" si="152"/>
        <v>7422.5</v>
      </c>
      <c r="G907" s="247">
        <f t="shared" si="152"/>
        <v>0</v>
      </c>
      <c r="H907" s="247">
        <f t="shared" si="152"/>
        <v>7422.5</v>
      </c>
      <c r="I907" s="247">
        <f t="shared" si="152"/>
        <v>7420.7</v>
      </c>
      <c r="J907" s="247"/>
      <c r="K907" s="247">
        <f t="shared" si="152"/>
        <v>7420.7</v>
      </c>
      <c r="L907" s="247">
        <f t="shared" si="152"/>
        <v>7420.7</v>
      </c>
      <c r="M907" s="247"/>
      <c r="N907" s="247">
        <f t="shared" si="152"/>
        <v>7420.7</v>
      </c>
    </row>
    <row r="908" spans="1:14" ht="38.25">
      <c r="A908" s="248"/>
      <c r="B908" s="34"/>
      <c r="C908" s="249" t="s">
        <v>28</v>
      </c>
      <c r="D908" s="34"/>
      <c r="E908" s="250" t="s">
        <v>469</v>
      </c>
      <c r="F908" s="251">
        <f>F909+F912</f>
        <v>7422.5</v>
      </c>
      <c r="G908" s="251">
        <f>G909+G912</f>
        <v>0</v>
      </c>
      <c r="H908" s="251">
        <f>H909+H912</f>
        <v>7422.5</v>
      </c>
      <c r="I908" s="251">
        <f>I909+I912</f>
        <v>7420.7</v>
      </c>
      <c r="J908" s="251"/>
      <c r="K908" s="251">
        <f>K909+K912</f>
        <v>7420.7</v>
      </c>
      <c r="L908" s="251">
        <f>L909+L912</f>
        <v>7420.7</v>
      </c>
      <c r="M908" s="251"/>
      <c r="N908" s="251">
        <f>N909+N912</f>
        <v>7420.7</v>
      </c>
    </row>
    <row r="909" spans="1:14" ht="25.5">
      <c r="A909" s="233"/>
      <c r="B909" s="27"/>
      <c r="C909" s="252" t="s">
        <v>31</v>
      </c>
      <c r="D909" s="27"/>
      <c r="E909" s="28" t="s">
        <v>995</v>
      </c>
      <c r="F909" s="29">
        <f>F910+F911</f>
        <v>7389.5</v>
      </c>
      <c r="G909" s="29">
        <f>G910+G911</f>
        <v>0</v>
      </c>
      <c r="H909" s="29">
        <f>H910+H911</f>
        <v>7389.5</v>
      </c>
      <c r="I909" s="29">
        <f>I910+I911</f>
        <v>7420.7</v>
      </c>
      <c r="J909" s="29"/>
      <c r="K909" s="29">
        <f>K910+K911</f>
        <v>7420.7</v>
      </c>
      <c r="L909" s="29">
        <f>L910+L911</f>
        <v>7420.7</v>
      </c>
      <c r="M909" s="29"/>
      <c r="N909" s="29">
        <f>N910+N911</f>
        <v>7420.7</v>
      </c>
    </row>
    <row r="910" spans="1:14" ht="39">
      <c r="A910" s="229"/>
      <c r="B910" s="27"/>
      <c r="C910" s="252"/>
      <c r="D910" s="27" t="s">
        <v>30</v>
      </c>
      <c r="E910" s="26" t="s">
        <v>453</v>
      </c>
      <c r="F910" s="29">
        <v>6932.2</v>
      </c>
      <c r="G910" s="29"/>
      <c r="H910" s="29">
        <f>SUM(F910:G910)</f>
        <v>6932.2</v>
      </c>
      <c r="I910" s="29">
        <v>6999.5</v>
      </c>
      <c r="J910" s="29"/>
      <c r="K910" s="29">
        <v>6999.5</v>
      </c>
      <c r="L910" s="29">
        <v>6999.5</v>
      </c>
      <c r="M910" s="29"/>
      <c r="N910" s="29">
        <v>6999.5</v>
      </c>
    </row>
    <row r="911" spans="1:14" ht="25.5">
      <c r="A911" s="229"/>
      <c r="B911" s="27"/>
      <c r="C911" s="252"/>
      <c r="D911" s="27" t="s">
        <v>17</v>
      </c>
      <c r="E911" s="30" t="s">
        <v>18</v>
      </c>
      <c r="F911" s="29">
        <v>457.3</v>
      </c>
      <c r="G911" s="29"/>
      <c r="H911" s="29">
        <f>SUM(F911:G911)</f>
        <v>457.3</v>
      </c>
      <c r="I911" s="29">
        <v>421.2</v>
      </c>
      <c r="J911" s="29"/>
      <c r="K911" s="29">
        <v>421.2</v>
      </c>
      <c r="L911" s="29">
        <v>421.2</v>
      </c>
      <c r="M911" s="29"/>
      <c r="N911" s="29">
        <v>421.2</v>
      </c>
    </row>
    <row r="912" spans="1:14" ht="51">
      <c r="A912" s="229"/>
      <c r="B912" s="27"/>
      <c r="C912" s="252" t="s">
        <v>34</v>
      </c>
      <c r="D912" s="27"/>
      <c r="E912" s="28" t="s">
        <v>994</v>
      </c>
      <c r="F912" s="29">
        <f>F913</f>
        <v>33</v>
      </c>
      <c r="G912" s="29"/>
      <c r="H912" s="29">
        <f>H913</f>
        <v>33</v>
      </c>
      <c r="I912" s="29">
        <f t="shared" ref="I912:N912" si="153">I913</f>
        <v>0</v>
      </c>
      <c r="J912" s="29"/>
      <c r="K912" s="29">
        <f t="shared" si="153"/>
        <v>0</v>
      </c>
      <c r="L912" s="29">
        <f t="shared" si="153"/>
        <v>0</v>
      </c>
      <c r="M912" s="29"/>
      <c r="N912" s="29">
        <f t="shared" si="153"/>
        <v>0</v>
      </c>
    </row>
    <row r="913" spans="1:16" ht="25.5">
      <c r="A913" s="255"/>
      <c r="B913" s="27"/>
      <c r="C913" s="252"/>
      <c r="D913" s="27" t="s">
        <v>17</v>
      </c>
      <c r="E913" s="30" t="s">
        <v>18</v>
      </c>
      <c r="F913" s="29">
        <v>33</v>
      </c>
      <c r="G913" s="29"/>
      <c r="H913" s="29">
        <v>33</v>
      </c>
      <c r="I913" s="29">
        <v>0</v>
      </c>
      <c r="J913" s="29"/>
      <c r="K913" s="29">
        <v>0</v>
      </c>
      <c r="L913" s="29">
        <v>0</v>
      </c>
      <c r="M913" s="29"/>
      <c r="N913" s="29">
        <v>0</v>
      </c>
    </row>
    <row r="914" spans="1:16">
      <c r="A914" s="255"/>
      <c r="B914" s="7" t="s">
        <v>968</v>
      </c>
      <c r="C914" s="234"/>
      <c r="D914" s="7"/>
      <c r="E914" s="237" t="s">
        <v>969</v>
      </c>
      <c r="F914" s="236">
        <f t="shared" ref="F914:N917" si="154">F915</f>
        <v>763</v>
      </c>
      <c r="G914" s="236">
        <f t="shared" si="154"/>
        <v>0</v>
      </c>
      <c r="H914" s="236">
        <v>763</v>
      </c>
      <c r="I914" s="236">
        <f t="shared" si="154"/>
        <v>793.5</v>
      </c>
      <c r="J914" s="236"/>
      <c r="K914" s="236">
        <f t="shared" si="154"/>
        <v>793.5</v>
      </c>
      <c r="L914" s="236">
        <f t="shared" si="154"/>
        <v>825.3</v>
      </c>
      <c r="M914" s="236"/>
      <c r="N914" s="236">
        <f t="shared" si="154"/>
        <v>825.3</v>
      </c>
    </row>
    <row r="915" spans="1:16">
      <c r="A915" s="255"/>
      <c r="B915" s="7"/>
      <c r="C915" s="234" t="s">
        <v>829</v>
      </c>
      <c r="D915" s="7"/>
      <c r="E915" s="237" t="s">
        <v>1124</v>
      </c>
      <c r="F915" s="236">
        <f t="shared" si="154"/>
        <v>763</v>
      </c>
      <c r="G915" s="236">
        <f t="shared" si="154"/>
        <v>0</v>
      </c>
      <c r="H915" s="236">
        <v>763</v>
      </c>
      <c r="I915" s="236">
        <f t="shared" si="154"/>
        <v>793.5</v>
      </c>
      <c r="J915" s="236"/>
      <c r="K915" s="236">
        <f t="shared" si="154"/>
        <v>793.5</v>
      </c>
      <c r="L915" s="236">
        <f t="shared" si="154"/>
        <v>825.3</v>
      </c>
      <c r="M915" s="236"/>
      <c r="N915" s="236">
        <f t="shared" si="154"/>
        <v>825.3</v>
      </c>
      <c r="O915" s="43"/>
      <c r="P915" s="43"/>
    </row>
    <row r="916" spans="1:16" ht="38.25">
      <c r="A916" s="255"/>
      <c r="B916" s="7"/>
      <c r="C916" s="234" t="s">
        <v>386</v>
      </c>
      <c r="D916" s="7"/>
      <c r="E916" s="237" t="s">
        <v>1123</v>
      </c>
      <c r="F916" s="236">
        <f t="shared" si="154"/>
        <v>763</v>
      </c>
      <c r="G916" s="236">
        <f t="shared" si="154"/>
        <v>0</v>
      </c>
      <c r="H916" s="236">
        <v>763</v>
      </c>
      <c r="I916" s="236">
        <f t="shared" si="154"/>
        <v>793.5</v>
      </c>
      <c r="J916" s="236"/>
      <c r="K916" s="236">
        <f t="shared" si="154"/>
        <v>793.5</v>
      </c>
      <c r="L916" s="236">
        <f t="shared" si="154"/>
        <v>825.3</v>
      </c>
      <c r="M916" s="236"/>
      <c r="N916" s="236">
        <f t="shared" si="154"/>
        <v>825.3</v>
      </c>
    </row>
    <row r="917" spans="1:16" ht="25.5">
      <c r="A917" s="255"/>
      <c r="B917" s="27"/>
      <c r="C917" s="252" t="s">
        <v>401</v>
      </c>
      <c r="D917" s="27"/>
      <c r="E917" s="30" t="s">
        <v>970</v>
      </c>
      <c r="F917" s="29">
        <f t="shared" si="154"/>
        <v>763</v>
      </c>
      <c r="G917" s="29">
        <f>G918</f>
        <v>0</v>
      </c>
      <c r="H917" s="29">
        <v>763</v>
      </c>
      <c r="I917" s="29">
        <f t="shared" si="154"/>
        <v>793.5</v>
      </c>
      <c r="J917" s="29"/>
      <c r="K917" s="29">
        <f t="shared" si="154"/>
        <v>793.5</v>
      </c>
      <c r="L917" s="29">
        <f t="shared" si="154"/>
        <v>825.3</v>
      </c>
      <c r="M917" s="29"/>
      <c r="N917" s="29">
        <f t="shared" si="154"/>
        <v>825.3</v>
      </c>
    </row>
    <row r="918" spans="1:16">
      <c r="A918" s="255"/>
      <c r="B918" s="27"/>
      <c r="C918" s="252"/>
      <c r="D918" s="27" t="s">
        <v>32</v>
      </c>
      <c r="E918" s="30" t="s">
        <v>33</v>
      </c>
      <c r="F918" s="29">
        <v>763</v>
      </c>
      <c r="G918" s="29"/>
      <c r="H918" s="29">
        <v>763</v>
      </c>
      <c r="I918" s="29">
        <v>793.5</v>
      </c>
      <c r="J918" s="29"/>
      <c r="K918" s="29">
        <v>793.5</v>
      </c>
      <c r="L918" s="29">
        <v>825.3</v>
      </c>
      <c r="M918" s="29"/>
      <c r="N918" s="29">
        <v>825.3</v>
      </c>
    </row>
    <row r="919" spans="1:16">
      <c r="A919" s="352"/>
      <c r="B919" s="353"/>
      <c r="C919" s="353"/>
      <c r="D919" s="353"/>
      <c r="E919" s="354" t="s">
        <v>411</v>
      </c>
      <c r="F919" s="355">
        <f t="shared" ref="F919:N919" si="155">F6+F887+F902+F739+F542</f>
        <v>888415.87199999997</v>
      </c>
      <c r="G919" s="355">
        <f t="shared" si="155"/>
        <v>4848.1080000000002</v>
      </c>
      <c r="H919" s="355">
        <f t="shared" si="155"/>
        <v>893263.97900000005</v>
      </c>
      <c r="I919" s="355">
        <f t="shared" si="155"/>
        <v>779375.3</v>
      </c>
      <c r="J919" s="355">
        <f t="shared" si="155"/>
        <v>3743.3</v>
      </c>
      <c r="K919" s="355">
        <f t="shared" si="155"/>
        <v>783118.60000000009</v>
      </c>
      <c r="L919" s="355">
        <f t="shared" si="155"/>
        <v>721666.10000000009</v>
      </c>
      <c r="M919" s="355">
        <f t="shared" si="155"/>
        <v>4390.8</v>
      </c>
      <c r="N919" s="355">
        <f t="shared" si="155"/>
        <v>726056.9</v>
      </c>
    </row>
  </sheetData>
  <autoFilter ref="A5:Q919"/>
  <mergeCells count="5">
    <mergeCell ref="A4:N4"/>
    <mergeCell ref="F1:N1"/>
    <mergeCell ref="F2:N2"/>
    <mergeCell ref="E3:I3"/>
    <mergeCell ref="K3:O3"/>
  </mergeCells>
  <pageMargins left="0.98425196850393704" right="0.43307086614173229" top="0.59055118110236227" bottom="0.39370078740157483" header="0" footer="0"/>
  <pageSetup paperSize="9" scale="59" orientation="portrait" r:id="rId1"/>
  <rowBreaks count="3" manualBreakCount="3">
    <brk id="361" max="13" man="1"/>
    <brk id="419" max="13" man="1"/>
    <brk id="47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view="pageBreakPreview" topLeftCell="A7" zoomScale="60" zoomScaleNormal="65" workbookViewId="0">
      <selection activeCell="J7" sqref="J7"/>
    </sheetView>
  </sheetViews>
  <sheetFormatPr defaultRowHeight="15"/>
  <cols>
    <col min="2" max="2" width="36.42578125" customWidth="1"/>
    <col min="3" max="4" width="13.28515625" customWidth="1"/>
    <col min="5" max="5" width="12.28515625" customWidth="1"/>
    <col min="6" max="10" width="13.28515625" customWidth="1"/>
    <col min="11" max="11" width="12.42578125" customWidth="1"/>
    <col min="258" max="258" width="26.85546875" customWidth="1"/>
    <col min="259" max="259" width="12.42578125" customWidth="1"/>
    <col min="260" max="260" width="11.85546875" customWidth="1"/>
    <col min="261" max="261" width="11.7109375" customWidth="1"/>
    <col min="262" max="262" width="12.7109375" customWidth="1"/>
    <col min="263" max="263" width="11.140625" customWidth="1"/>
    <col min="264" max="264" width="11.5703125" customWidth="1"/>
    <col min="265" max="265" width="11" customWidth="1"/>
    <col min="266" max="266" width="11.140625" customWidth="1"/>
    <col min="267" max="267" width="12.42578125" customWidth="1"/>
    <col min="514" max="514" width="26.85546875" customWidth="1"/>
    <col min="515" max="515" width="12.42578125" customWidth="1"/>
    <col min="516" max="516" width="11.85546875" customWidth="1"/>
    <col min="517" max="517" width="11.7109375" customWidth="1"/>
    <col min="518" max="518" width="12.7109375" customWidth="1"/>
    <col min="519" max="519" width="11.140625" customWidth="1"/>
    <col min="520" max="520" width="11.5703125" customWidth="1"/>
    <col min="521" max="521" width="11" customWidth="1"/>
    <col min="522" max="522" width="11.140625" customWidth="1"/>
    <col min="523" max="523" width="12.42578125" customWidth="1"/>
    <col min="770" max="770" width="26.85546875" customWidth="1"/>
    <col min="771" max="771" width="12.42578125" customWidth="1"/>
    <col min="772" max="772" width="11.85546875" customWidth="1"/>
    <col min="773" max="773" width="11.7109375" customWidth="1"/>
    <col min="774" max="774" width="12.7109375" customWidth="1"/>
    <col min="775" max="775" width="11.140625" customWidth="1"/>
    <col min="776" max="776" width="11.5703125" customWidth="1"/>
    <col min="777" max="777" width="11" customWidth="1"/>
    <col min="778" max="778" width="11.140625" customWidth="1"/>
    <col min="779" max="779" width="12.42578125" customWidth="1"/>
    <col min="1026" max="1026" width="26.85546875" customWidth="1"/>
    <col min="1027" max="1027" width="12.42578125" customWidth="1"/>
    <col min="1028" max="1028" width="11.85546875" customWidth="1"/>
    <col min="1029" max="1029" width="11.7109375" customWidth="1"/>
    <col min="1030" max="1030" width="12.7109375" customWidth="1"/>
    <col min="1031" max="1031" width="11.140625" customWidth="1"/>
    <col min="1032" max="1032" width="11.5703125" customWidth="1"/>
    <col min="1033" max="1033" width="11" customWidth="1"/>
    <col min="1034" max="1034" width="11.140625" customWidth="1"/>
    <col min="1035" max="1035" width="12.42578125" customWidth="1"/>
    <col min="1282" max="1282" width="26.85546875" customWidth="1"/>
    <col min="1283" max="1283" width="12.42578125" customWidth="1"/>
    <col min="1284" max="1284" width="11.85546875" customWidth="1"/>
    <col min="1285" max="1285" width="11.7109375" customWidth="1"/>
    <col min="1286" max="1286" width="12.7109375" customWidth="1"/>
    <col min="1287" max="1287" width="11.140625" customWidth="1"/>
    <col min="1288" max="1288" width="11.5703125" customWidth="1"/>
    <col min="1289" max="1289" width="11" customWidth="1"/>
    <col min="1290" max="1290" width="11.140625" customWidth="1"/>
    <col min="1291" max="1291" width="12.42578125" customWidth="1"/>
    <col min="1538" max="1538" width="26.85546875" customWidth="1"/>
    <col min="1539" max="1539" width="12.42578125" customWidth="1"/>
    <col min="1540" max="1540" width="11.85546875" customWidth="1"/>
    <col min="1541" max="1541" width="11.7109375" customWidth="1"/>
    <col min="1542" max="1542" width="12.7109375" customWidth="1"/>
    <col min="1543" max="1543" width="11.140625" customWidth="1"/>
    <col min="1544" max="1544" width="11.5703125" customWidth="1"/>
    <col min="1545" max="1545" width="11" customWidth="1"/>
    <col min="1546" max="1546" width="11.140625" customWidth="1"/>
    <col min="1547" max="1547" width="12.42578125" customWidth="1"/>
    <col min="1794" max="1794" width="26.85546875" customWidth="1"/>
    <col min="1795" max="1795" width="12.42578125" customWidth="1"/>
    <col min="1796" max="1796" width="11.85546875" customWidth="1"/>
    <col min="1797" max="1797" width="11.7109375" customWidth="1"/>
    <col min="1798" max="1798" width="12.7109375" customWidth="1"/>
    <col min="1799" max="1799" width="11.140625" customWidth="1"/>
    <col min="1800" max="1800" width="11.5703125" customWidth="1"/>
    <col min="1801" max="1801" width="11" customWidth="1"/>
    <col min="1802" max="1802" width="11.140625" customWidth="1"/>
    <col min="1803" max="1803" width="12.42578125" customWidth="1"/>
    <col min="2050" max="2050" width="26.85546875" customWidth="1"/>
    <col min="2051" max="2051" width="12.42578125" customWidth="1"/>
    <col min="2052" max="2052" width="11.85546875" customWidth="1"/>
    <col min="2053" max="2053" width="11.7109375" customWidth="1"/>
    <col min="2054" max="2054" width="12.7109375" customWidth="1"/>
    <col min="2055" max="2055" width="11.140625" customWidth="1"/>
    <col min="2056" max="2056" width="11.5703125" customWidth="1"/>
    <col min="2057" max="2057" width="11" customWidth="1"/>
    <col min="2058" max="2058" width="11.140625" customWidth="1"/>
    <col min="2059" max="2059" width="12.42578125" customWidth="1"/>
    <col min="2306" max="2306" width="26.85546875" customWidth="1"/>
    <col min="2307" max="2307" width="12.42578125" customWidth="1"/>
    <col min="2308" max="2308" width="11.85546875" customWidth="1"/>
    <col min="2309" max="2309" width="11.7109375" customWidth="1"/>
    <col min="2310" max="2310" width="12.7109375" customWidth="1"/>
    <col min="2311" max="2311" width="11.140625" customWidth="1"/>
    <col min="2312" max="2312" width="11.5703125" customWidth="1"/>
    <col min="2313" max="2313" width="11" customWidth="1"/>
    <col min="2314" max="2314" width="11.140625" customWidth="1"/>
    <col min="2315" max="2315" width="12.42578125" customWidth="1"/>
    <col min="2562" max="2562" width="26.85546875" customWidth="1"/>
    <col min="2563" max="2563" width="12.42578125" customWidth="1"/>
    <col min="2564" max="2564" width="11.85546875" customWidth="1"/>
    <col min="2565" max="2565" width="11.7109375" customWidth="1"/>
    <col min="2566" max="2566" width="12.7109375" customWidth="1"/>
    <col min="2567" max="2567" width="11.140625" customWidth="1"/>
    <col min="2568" max="2568" width="11.5703125" customWidth="1"/>
    <col min="2569" max="2569" width="11" customWidth="1"/>
    <col min="2570" max="2570" width="11.140625" customWidth="1"/>
    <col min="2571" max="2571" width="12.42578125" customWidth="1"/>
    <col min="2818" max="2818" width="26.85546875" customWidth="1"/>
    <col min="2819" max="2819" width="12.42578125" customWidth="1"/>
    <col min="2820" max="2820" width="11.85546875" customWidth="1"/>
    <col min="2821" max="2821" width="11.7109375" customWidth="1"/>
    <col min="2822" max="2822" width="12.7109375" customWidth="1"/>
    <col min="2823" max="2823" width="11.140625" customWidth="1"/>
    <col min="2824" max="2824" width="11.5703125" customWidth="1"/>
    <col min="2825" max="2825" width="11" customWidth="1"/>
    <col min="2826" max="2826" width="11.140625" customWidth="1"/>
    <col min="2827" max="2827" width="12.42578125" customWidth="1"/>
    <col min="3074" max="3074" width="26.85546875" customWidth="1"/>
    <col min="3075" max="3075" width="12.42578125" customWidth="1"/>
    <col min="3076" max="3076" width="11.85546875" customWidth="1"/>
    <col min="3077" max="3077" width="11.7109375" customWidth="1"/>
    <col min="3078" max="3078" width="12.7109375" customWidth="1"/>
    <col min="3079" max="3079" width="11.140625" customWidth="1"/>
    <col min="3080" max="3080" width="11.5703125" customWidth="1"/>
    <col min="3081" max="3081" width="11" customWidth="1"/>
    <col min="3082" max="3082" width="11.140625" customWidth="1"/>
    <col min="3083" max="3083" width="12.42578125" customWidth="1"/>
    <col min="3330" max="3330" width="26.85546875" customWidth="1"/>
    <col min="3331" max="3331" width="12.42578125" customWidth="1"/>
    <col min="3332" max="3332" width="11.85546875" customWidth="1"/>
    <col min="3333" max="3333" width="11.7109375" customWidth="1"/>
    <col min="3334" max="3334" width="12.7109375" customWidth="1"/>
    <col min="3335" max="3335" width="11.140625" customWidth="1"/>
    <col min="3336" max="3336" width="11.5703125" customWidth="1"/>
    <col min="3337" max="3337" width="11" customWidth="1"/>
    <col min="3338" max="3338" width="11.140625" customWidth="1"/>
    <col min="3339" max="3339" width="12.42578125" customWidth="1"/>
    <col min="3586" max="3586" width="26.85546875" customWidth="1"/>
    <col min="3587" max="3587" width="12.42578125" customWidth="1"/>
    <col min="3588" max="3588" width="11.85546875" customWidth="1"/>
    <col min="3589" max="3589" width="11.7109375" customWidth="1"/>
    <col min="3590" max="3590" width="12.7109375" customWidth="1"/>
    <col min="3591" max="3591" width="11.140625" customWidth="1"/>
    <col min="3592" max="3592" width="11.5703125" customWidth="1"/>
    <col min="3593" max="3593" width="11" customWidth="1"/>
    <col min="3594" max="3594" width="11.140625" customWidth="1"/>
    <col min="3595" max="3595" width="12.42578125" customWidth="1"/>
    <col min="3842" max="3842" width="26.85546875" customWidth="1"/>
    <col min="3843" max="3843" width="12.42578125" customWidth="1"/>
    <col min="3844" max="3844" width="11.85546875" customWidth="1"/>
    <col min="3845" max="3845" width="11.7109375" customWidth="1"/>
    <col min="3846" max="3846" width="12.7109375" customWidth="1"/>
    <col min="3847" max="3847" width="11.140625" customWidth="1"/>
    <col min="3848" max="3848" width="11.5703125" customWidth="1"/>
    <col min="3849" max="3849" width="11" customWidth="1"/>
    <col min="3850" max="3850" width="11.140625" customWidth="1"/>
    <col min="3851" max="3851" width="12.42578125" customWidth="1"/>
    <col min="4098" max="4098" width="26.85546875" customWidth="1"/>
    <col min="4099" max="4099" width="12.42578125" customWidth="1"/>
    <col min="4100" max="4100" width="11.85546875" customWidth="1"/>
    <col min="4101" max="4101" width="11.7109375" customWidth="1"/>
    <col min="4102" max="4102" width="12.7109375" customWidth="1"/>
    <col min="4103" max="4103" width="11.140625" customWidth="1"/>
    <col min="4104" max="4104" width="11.5703125" customWidth="1"/>
    <col min="4105" max="4105" width="11" customWidth="1"/>
    <col min="4106" max="4106" width="11.140625" customWidth="1"/>
    <col min="4107" max="4107" width="12.42578125" customWidth="1"/>
    <col min="4354" max="4354" width="26.85546875" customWidth="1"/>
    <col min="4355" max="4355" width="12.42578125" customWidth="1"/>
    <col min="4356" max="4356" width="11.85546875" customWidth="1"/>
    <col min="4357" max="4357" width="11.7109375" customWidth="1"/>
    <col min="4358" max="4358" width="12.7109375" customWidth="1"/>
    <col min="4359" max="4359" width="11.140625" customWidth="1"/>
    <col min="4360" max="4360" width="11.5703125" customWidth="1"/>
    <col min="4361" max="4361" width="11" customWidth="1"/>
    <col min="4362" max="4362" width="11.140625" customWidth="1"/>
    <col min="4363" max="4363" width="12.42578125" customWidth="1"/>
    <col min="4610" max="4610" width="26.85546875" customWidth="1"/>
    <col min="4611" max="4611" width="12.42578125" customWidth="1"/>
    <col min="4612" max="4612" width="11.85546875" customWidth="1"/>
    <col min="4613" max="4613" width="11.7109375" customWidth="1"/>
    <col min="4614" max="4614" width="12.7109375" customWidth="1"/>
    <col min="4615" max="4615" width="11.140625" customWidth="1"/>
    <col min="4616" max="4616" width="11.5703125" customWidth="1"/>
    <col min="4617" max="4617" width="11" customWidth="1"/>
    <col min="4618" max="4618" width="11.140625" customWidth="1"/>
    <col min="4619" max="4619" width="12.42578125" customWidth="1"/>
    <col min="4866" max="4866" width="26.85546875" customWidth="1"/>
    <col min="4867" max="4867" width="12.42578125" customWidth="1"/>
    <col min="4868" max="4868" width="11.85546875" customWidth="1"/>
    <col min="4869" max="4869" width="11.7109375" customWidth="1"/>
    <col min="4870" max="4870" width="12.7109375" customWidth="1"/>
    <col min="4871" max="4871" width="11.140625" customWidth="1"/>
    <col min="4872" max="4872" width="11.5703125" customWidth="1"/>
    <col min="4873" max="4873" width="11" customWidth="1"/>
    <col min="4874" max="4874" width="11.140625" customWidth="1"/>
    <col min="4875" max="4875" width="12.42578125" customWidth="1"/>
    <col min="5122" max="5122" width="26.85546875" customWidth="1"/>
    <col min="5123" max="5123" width="12.42578125" customWidth="1"/>
    <col min="5124" max="5124" width="11.85546875" customWidth="1"/>
    <col min="5125" max="5125" width="11.7109375" customWidth="1"/>
    <col min="5126" max="5126" width="12.7109375" customWidth="1"/>
    <col min="5127" max="5127" width="11.140625" customWidth="1"/>
    <col min="5128" max="5128" width="11.5703125" customWidth="1"/>
    <col min="5129" max="5129" width="11" customWidth="1"/>
    <col min="5130" max="5130" width="11.140625" customWidth="1"/>
    <col min="5131" max="5131" width="12.42578125" customWidth="1"/>
    <col min="5378" max="5378" width="26.85546875" customWidth="1"/>
    <col min="5379" max="5379" width="12.42578125" customWidth="1"/>
    <col min="5380" max="5380" width="11.85546875" customWidth="1"/>
    <col min="5381" max="5381" width="11.7109375" customWidth="1"/>
    <col min="5382" max="5382" width="12.7109375" customWidth="1"/>
    <col min="5383" max="5383" width="11.140625" customWidth="1"/>
    <col min="5384" max="5384" width="11.5703125" customWidth="1"/>
    <col min="5385" max="5385" width="11" customWidth="1"/>
    <col min="5386" max="5386" width="11.140625" customWidth="1"/>
    <col min="5387" max="5387" width="12.42578125" customWidth="1"/>
    <col min="5634" max="5634" width="26.85546875" customWidth="1"/>
    <col min="5635" max="5635" width="12.42578125" customWidth="1"/>
    <col min="5636" max="5636" width="11.85546875" customWidth="1"/>
    <col min="5637" max="5637" width="11.7109375" customWidth="1"/>
    <col min="5638" max="5638" width="12.7109375" customWidth="1"/>
    <col min="5639" max="5639" width="11.140625" customWidth="1"/>
    <col min="5640" max="5640" width="11.5703125" customWidth="1"/>
    <col min="5641" max="5641" width="11" customWidth="1"/>
    <col min="5642" max="5642" width="11.140625" customWidth="1"/>
    <col min="5643" max="5643" width="12.42578125" customWidth="1"/>
    <col min="5890" max="5890" width="26.85546875" customWidth="1"/>
    <col min="5891" max="5891" width="12.42578125" customWidth="1"/>
    <col min="5892" max="5892" width="11.85546875" customWidth="1"/>
    <col min="5893" max="5893" width="11.7109375" customWidth="1"/>
    <col min="5894" max="5894" width="12.7109375" customWidth="1"/>
    <col min="5895" max="5895" width="11.140625" customWidth="1"/>
    <col min="5896" max="5896" width="11.5703125" customWidth="1"/>
    <col min="5897" max="5897" width="11" customWidth="1"/>
    <col min="5898" max="5898" width="11.140625" customWidth="1"/>
    <col min="5899" max="5899" width="12.42578125" customWidth="1"/>
    <col min="6146" max="6146" width="26.85546875" customWidth="1"/>
    <col min="6147" max="6147" width="12.42578125" customWidth="1"/>
    <col min="6148" max="6148" width="11.85546875" customWidth="1"/>
    <col min="6149" max="6149" width="11.7109375" customWidth="1"/>
    <col min="6150" max="6150" width="12.7109375" customWidth="1"/>
    <col min="6151" max="6151" width="11.140625" customWidth="1"/>
    <col min="6152" max="6152" width="11.5703125" customWidth="1"/>
    <col min="6153" max="6153" width="11" customWidth="1"/>
    <col min="6154" max="6154" width="11.140625" customWidth="1"/>
    <col min="6155" max="6155" width="12.42578125" customWidth="1"/>
    <col min="6402" max="6402" width="26.85546875" customWidth="1"/>
    <col min="6403" max="6403" width="12.42578125" customWidth="1"/>
    <col min="6404" max="6404" width="11.85546875" customWidth="1"/>
    <col min="6405" max="6405" width="11.7109375" customWidth="1"/>
    <col min="6406" max="6406" width="12.7109375" customWidth="1"/>
    <col min="6407" max="6407" width="11.140625" customWidth="1"/>
    <col min="6408" max="6408" width="11.5703125" customWidth="1"/>
    <col min="6409" max="6409" width="11" customWidth="1"/>
    <col min="6410" max="6410" width="11.140625" customWidth="1"/>
    <col min="6411" max="6411" width="12.42578125" customWidth="1"/>
    <col min="6658" max="6658" width="26.85546875" customWidth="1"/>
    <col min="6659" max="6659" width="12.42578125" customWidth="1"/>
    <col min="6660" max="6660" width="11.85546875" customWidth="1"/>
    <col min="6661" max="6661" width="11.7109375" customWidth="1"/>
    <col min="6662" max="6662" width="12.7109375" customWidth="1"/>
    <col min="6663" max="6663" width="11.140625" customWidth="1"/>
    <col min="6664" max="6664" width="11.5703125" customWidth="1"/>
    <col min="6665" max="6665" width="11" customWidth="1"/>
    <col min="6666" max="6666" width="11.140625" customWidth="1"/>
    <col min="6667" max="6667" width="12.42578125" customWidth="1"/>
    <col min="6914" max="6914" width="26.85546875" customWidth="1"/>
    <col min="6915" max="6915" width="12.42578125" customWidth="1"/>
    <col min="6916" max="6916" width="11.85546875" customWidth="1"/>
    <col min="6917" max="6917" width="11.7109375" customWidth="1"/>
    <col min="6918" max="6918" width="12.7109375" customWidth="1"/>
    <col min="6919" max="6919" width="11.140625" customWidth="1"/>
    <col min="6920" max="6920" width="11.5703125" customWidth="1"/>
    <col min="6921" max="6921" width="11" customWidth="1"/>
    <col min="6922" max="6922" width="11.140625" customWidth="1"/>
    <col min="6923" max="6923" width="12.42578125" customWidth="1"/>
    <col min="7170" max="7170" width="26.85546875" customWidth="1"/>
    <col min="7171" max="7171" width="12.42578125" customWidth="1"/>
    <col min="7172" max="7172" width="11.85546875" customWidth="1"/>
    <col min="7173" max="7173" width="11.7109375" customWidth="1"/>
    <col min="7174" max="7174" width="12.7109375" customWidth="1"/>
    <col min="7175" max="7175" width="11.140625" customWidth="1"/>
    <col min="7176" max="7176" width="11.5703125" customWidth="1"/>
    <col min="7177" max="7177" width="11" customWidth="1"/>
    <col min="7178" max="7178" width="11.140625" customWidth="1"/>
    <col min="7179" max="7179" width="12.42578125" customWidth="1"/>
    <col min="7426" max="7426" width="26.85546875" customWidth="1"/>
    <col min="7427" max="7427" width="12.42578125" customWidth="1"/>
    <col min="7428" max="7428" width="11.85546875" customWidth="1"/>
    <col min="7429" max="7429" width="11.7109375" customWidth="1"/>
    <col min="7430" max="7430" width="12.7109375" customWidth="1"/>
    <col min="7431" max="7431" width="11.140625" customWidth="1"/>
    <col min="7432" max="7432" width="11.5703125" customWidth="1"/>
    <col min="7433" max="7433" width="11" customWidth="1"/>
    <col min="7434" max="7434" width="11.140625" customWidth="1"/>
    <col min="7435" max="7435" width="12.42578125" customWidth="1"/>
    <col min="7682" max="7682" width="26.85546875" customWidth="1"/>
    <col min="7683" max="7683" width="12.42578125" customWidth="1"/>
    <col min="7684" max="7684" width="11.85546875" customWidth="1"/>
    <col min="7685" max="7685" width="11.7109375" customWidth="1"/>
    <col min="7686" max="7686" width="12.7109375" customWidth="1"/>
    <col min="7687" max="7687" width="11.140625" customWidth="1"/>
    <col min="7688" max="7688" width="11.5703125" customWidth="1"/>
    <col min="7689" max="7689" width="11" customWidth="1"/>
    <col min="7690" max="7690" width="11.140625" customWidth="1"/>
    <col min="7691" max="7691" width="12.42578125" customWidth="1"/>
    <col min="7938" max="7938" width="26.85546875" customWidth="1"/>
    <col min="7939" max="7939" width="12.42578125" customWidth="1"/>
    <col min="7940" max="7940" width="11.85546875" customWidth="1"/>
    <col min="7941" max="7941" width="11.7109375" customWidth="1"/>
    <col min="7942" max="7942" width="12.7109375" customWidth="1"/>
    <col min="7943" max="7943" width="11.140625" customWidth="1"/>
    <col min="7944" max="7944" width="11.5703125" customWidth="1"/>
    <col min="7945" max="7945" width="11" customWidth="1"/>
    <col min="7946" max="7946" width="11.140625" customWidth="1"/>
    <col min="7947" max="7947" width="12.42578125" customWidth="1"/>
    <col min="8194" max="8194" width="26.85546875" customWidth="1"/>
    <col min="8195" max="8195" width="12.42578125" customWidth="1"/>
    <col min="8196" max="8196" width="11.85546875" customWidth="1"/>
    <col min="8197" max="8197" width="11.7109375" customWidth="1"/>
    <col min="8198" max="8198" width="12.7109375" customWidth="1"/>
    <col min="8199" max="8199" width="11.140625" customWidth="1"/>
    <col min="8200" max="8200" width="11.5703125" customWidth="1"/>
    <col min="8201" max="8201" width="11" customWidth="1"/>
    <col min="8202" max="8202" width="11.140625" customWidth="1"/>
    <col min="8203" max="8203" width="12.42578125" customWidth="1"/>
    <col min="8450" max="8450" width="26.85546875" customWidth="1"/>
    <col min="8451" max="8451" width="12.42578125" customWidth="1"/>
    <col min="8452" max="8452" width="11.85546875" customWidth="1"/>
    <col min="8453" max="8453" width="11.7109375" customWidth="1"/>
    <col min="8454" max="8454" width="12.7109375" customWidth="1"/>
    <col min="8455" max="8455" width="11.140625" customWidth="1"/>
    <col min="8456" max="8456" width="11.5703125" customWidth="1"/>
    <col min="8457" max="8457" width="11" customWidth="1"/>
    <col min="8458" max="8458" width="11.140625" customWidth="1"/>
    <col min="8459" max="8459" width="12.42578125" customWidth="1"/>
    <col min="8706" max="8706" width="26.85546875" customWidth="1"/>
    <col min="8707" max="8707" width="12.42578125" customWidth="1"/>
    <col min="8708" max="8708" width="11.85546875" customWidth="1"/>
    <col min="8709" max="8709" width="11.7109375" customWidth="1"/>
    <col min="8710" max="8710" width="12.7109375" customWidth="1"/>
    <col min="8711" max="8711" width="11.140625" customWidth="1"/>
    <col min="8712" max="8712" width="11.5703125" customWidth="1"/>
    <col min="8713" max="8713" width="11" customWidth="1"/>
    <col min="8714" max="8714" width="11.140625" customWidth="1"/>
    <col min="8715" max="8715" width="12.42578125" customWidth="1"/>
    <col min="8962" max="8962" width="26.85546875" customWidth="1"/>
    <col min="8963" max="8963" width="12.42578125" customWidth="1"/>
    <col min="8964" max="8964" width="11.85546875" customWidth="1"/>
    <col min="8965" max="8965" width="11.7109375" customWidth="1"/>
    <col min="8966" max="8966" width="12.7109375" customWidth="1"/>
    <col min="8967" max="8967" width="11.140625" customWidth="1"/>
    <col min="8968" max="8968" width="11.5703125" customWidth="1"/>
    <col min="8969" max="8969" width="11" customWidth="1"/>
    <col min="8970" max="8970" width="11.140625" customWidth="1"/>
    <col min="8971" max="8971" width="12.42578125" customWidth="1"/>
    <col min="9218" max="9218" width="26.85546875" customWidth="1"/>
    <col min="9219" max="9219" width="12.42578125" customWidth="1"/>
    <col min="9220" max="9220" width="11.85546875" customWidth="1"/>
    <col min="9221" max="9221" width="11.7109375" customWidth="1"/>
    <col min="9222" max="9222" width="12.7109375" customWidth="1"/>
    <col min="9223" max="9223" width="11.140625" customWidth="1"/>
    <col min="9224" max="9224" width="11.5703125" customWidth="1"/>
    <col min="9225" max="9225" width="11" customWidth="1"/>
    <col min="9226" max="9226" width="11.140625" customWidth="1"/>
    <col min="9227" max="9227" width="12.42578125" customWidth="1"/>
    <col min="9474" max="9474" width="26.85546875" customWidth="1"/>
    <col min="9475" max="9475" width="12.42578125" customWidth="1"/>
    <col min="9476" max="9476" width="11.85546875" customWidth="1"/>
    <col min="9477" max="9477" width="11.7109375" customWidth="1"/>
    <col min="9478" max="9478" width="12.7109375" customWidth="1"/>
    <col min="9479" max="9479" width="11.140625" customWidth="1"/>
    <col min="9480" max="9480" width="11.5703125" customWidth="1"/>
    <col min="9481" max="9481" width="11" customWidth="1"/>
    <col min="9482" max="9482" width="11.140625" customWidth="1"/>
    <col min="9483" max="9483" width="12.42578125" customWidth="1"/>
    <col min="9730" max="9730" width="26.85546875" customWidth="1"/>
    <col min="9731" max="9731" width="12.42578125" customWidth="1"/>
    <col min="9732" max="9732" width="11.85546875" customWidth="1"/>
    <col min="9733" max="9733" width="11.7109375" customWidth="1"/>
    <col min="9734" max="9734" width="12.7109375" customWidth="1"/>
    <col min="9735" max="9735" width="11.140625" customWidth="1"/>
    <col min="9736" max="9736" width="11.5703125" customWidth="1"/>
    <col min="9737" max="9737" width="11" customWidth="1"/>
    <col min="9738" max="9738" width="11.140625" customWidth="1"/>
    <col min="9739" max="9739" width="12.42578125" customWidth="1"/>
    <col min="9986" max="9986" width="26.85546875" customWidth="1"/>
    <col min="9987" max="9987" width="12.42578125" customWidth="1"/>
    <col min="9988" max="9988" width="11.85546875" customWidth="1"/>
    <col min="9989" max="9989" width="11.7109375" customWidth="1"/>
    <col min="9990" max="9990" width="12.7109375" customWidth="1"/>
    <col min="9991" max="9991" width="11.140625" customWidth="1"/>
    <col min="9992" max="9992" width="11.5703125" customWidth="1"/>
    <col min="9993" max="9993" width="11" customWidth="1"/>
    <col min="9994" max="9994" width="11.140625" customWidth="1"/>
    <col min="9995" max="9995" width="12.42578125" customWidth="1"/>
    <col min="10242" max="10242" width="26.85546875" customWidth="1"/>
    <col min="10243" max="10243" width="12.42578125" customWidth="1"/>
    <col min="10244" max="10244" width="11.85546875" customWidth="1"/>
    <col min="10245" max="10245" width="11.7109375" customWidth="1"/>
    <col min="10246" max="10246" width="12.7109375" customWidth="1"/>
    <col min="10247" max="10247" width="11.140625" customWidth="1"/>
    <col min="10248" max="10248" width="11.5703125" customWidth="1"/>
    <col min="10249" max="10249" width="11" customWidth="1"/>
    <col min="10250" max="10250" width="11.140625" customWidth="1"/>
    <col min="10251" max="10251" width="12.42578125" customWidth="1"/>
    <col min="10498" max="10498" width="26.85546875" customWidth="1"/>
    <col min="10499" max="10499" width="12.42578125" customWidth="1"/>
    <col min="10500" max="10500" width="11.85546875" customWidth="1"/>
    <col min="10501" max="10501" width="11.7109375" customWidth="1"/>
    <col min="10502" max="10502" width="12.7109375" customWidth="1"/>
    <col min="10503" max="10503" width="11.140625" customWidth="1"/>
    <col min="10504" max="10504" width="11.5703125" customWidth="1"/>
    <col min="10505" max="10505" width="11" customWidth="1"/>
    <col min="10506" max="10506" width="11.140625" customWidth="1"/>
    <col min="10507" max="10507" width="12.42578125" customWidth="1"/>
    <col min="10754" max="10754" width="26.85546875" customWidth="1"/>
    <col min="10755" max="10755" width="12.42578125" customWidth="1"/>
    <col min="10756" max="10756" width="11.85546875" customWidth="1"/>
    <col min="10757" max="10757" width="11.7109375" customWidth="1"/>
    <col min="10758" max="10758" width="12.7109375" customWidth="1"/>
    <col min="10759" max="10759" width="11.140625" customWidth="1"/>
    <col min="10760" max="10760" width="11.5703125" customWidth="1"/>
    <col min="10761" max="10761" width="11" customWidth="1"/>
    <col min="10762" max="10762" width="11.140625" customWidth="1"/>
    <col min="10763" max="10763" width="12.42578125" customWidth="1"/>
    <col min="11010" max="11010" width="26.85546875" customWidth="1"/>
    <col min="11011" max="11011" width="12.42578125" customWidth="1"/>
    <col min="11012" max="11012" width="11.85546875" customWidth="1"/>
    <col min="11013" max="11013" width="11.7109375" customWidth="1"/>
    <col min="11014" max="11014" width="12.7109375" customWidth="1"/>
    <col min="11015" max="11015" width="11.140625" customWidth="1"/>
    <col min="11016" max="11016" width="11.5703125" customWidth="1"/>
    <col min="11017" max="11017" width="11" customWidth="1"/>
    <col min="11018" max="11018" width="11.140625" customWidth="1"/>
    <col min="11019" max="11019" width="12.42578125" customWidth="1"/>
    <col min="11266" max="11266" width="26.85546875" customWidth="1"/>
    <col min="11267" max="11267" width="12.42578125" customWidth="1"/>
    <col min="11268" max="11268" width="11.85546875" customWidth="1"/>
    <col min="11269" max="11269" width="11.7109375" customWidth="1"/>
    <col min="11270" max="11270" width="12.7109375" customWidth="1"/>
    <col min="11271" max="11271" width="11.140625" customWidth="1"/>
    <col min="11272" max="11272" width="11.5703125" customWidth="1"/>
    <col min="11273" max="11273" width="11" customWidth="1"/>
    <col min="11274" max="11274" width="11.140625" customWidth="1"/>
    <col min="11275" max="11275" width="12.42578125" customWidth="1"/>
    <col min="11522" max="11522" width="26.85546875" customWidth="1"/>
    <col min="11523" max="11523" width="12.42578125" customWidth="1"/>
    <col min="11524" max="11524" width="11.85546875" customWidth="1"/>
    <col min="11525" max="11525" width="11.7109375" customWidth="1"/>
    <col min="11526" max="11526" width="12.7109375" customWidth="1"/>
    <col min="11527" max="11527" width="11.140625" customWidth="1"/>
    <col min="11528" max="11528" width="11.5703125" customWidth="1"/>
    <col min="11529" max="11529" width="11" customWidth="1"/>
    <col min="11530" max="11530" width="11.140625" customWidth="1"/>
    <col min="11531" max="11531" width="12.42578125" customWidth="1"/>
    <col min="11778" max="11778" width="26.85546875" customWidth="1"/>
    <col min="11779" max="11779" width="12.42578125" customWidth="1"/>
    <col min="11780" max="11780" width="11.85546875" customWidth="1"/>
    <col min="11781" max="11781" width="11.7109375" customWidth="1"/>
    <col min="11782" max="11782" width="12.7109375" customWidth="1"/>
    <col min="11783" max="11783" width="11.140625" customWidth="1"/>
    <col min="11784" max="11784" width="11.5703125" customWidth="1"/>
    <col min="11785" max="11785" width="11" customWidth="1"/>
    <col min="11786" max="11786" width="11.140625" customWidth="1"/>
    <col min="11787" max="11787" width="12.42578125" customWidth="1"/>
    <col min="12034" max="12034" width="26.85546875" customWidth="1"/>
    <col min="12035" max="12035" width="12.42578125" customWidth="1"/>
    <col min="12036" max="12036" width="11.85546875" customWidth="1"/>
    <col min="12037" max="12037" width="11.7109375" customWidth="1"/>
    <col min="12038" max="12038" width="12.7109375" customWidth="1"/>
    <col min="12039" max="12039" width="11.140625" customWidth="1"/>
    <col min="12040" max="12040" width="11.5703125" customWidth="1"/>
    <col min="12041" max="12041" width="11" customWidth="1"/>
    <col min="12042" max="12042" width="11.140625" customWidth="1"/>
    <col min="12043" max="12043" width="12.42578125" customWidth="1"/>
    <col min="12290" max="12290" width="26.85546875" customWidth="1"/>
    <col min="12291" max="12291" width="12.42578125" customWidth="1"/>
    <col min="12292" max="12292" width="11.85546875" customWidth="1"/>
    <col min="12293" max="12293" width="11.7109375" customWidth="1"/>
    <col min="12294" max="12294" width="12.7109375" customWidth="1"/>
    <col min="12295" max="12295" width="11.140625" customWidth="1"/>
    <col min="12296" max="12296" width="11.5703125" customWidth="1"/>
    <col min="12297" max="12297" width="11" customWidth="1"/>
    <col min="12298" max="12298" width="11.140625" customWidth="1"/>
    <col min="12299" max="12299" width="12.42578125" customWidth="1"/>
    <col min="12546" max="12546" width="26.85546875" customWidth="1"/>
    <col min="12547" max="12547" width="12.42578125" customWidth="1"/>
    <col min="12548" max="12548" width="11.85546875" customWidth="1"/>
    <col min="12549" max="12549" width="11.7109375" customWidth="1"/>
    <col min="12550" max="12550" width="12.7109375" customWidth="1"/>
    <col min="12551" max="12551" width="11.140625" customWidth="1"/>
    <col min="12552" max="12552" width="11.5703125" customWidth="1"/>
    <col min="12553" max="12553" width="11" customWidth="1"/>
    <col min="12554" max="12554" width="11.140625" customWidth="1"/>
    <col min="12555" max="12555" width="12.42578125" customWidth="1"/>
    <col min="12802" max="12802" width="26.85546875" customWidth="1"/>
    <col min="12803" max="12803" width="12.42578125" customWidth="1"/>
    <col min="12804" max="12804" width="11.85546875" customWidth="1"/>
    <col min="12805" max="12805" width="11.7109375" customWidth="1"/>
    <col min="12806" max="12806" width="12.7109375" customWidth="1"/>
    <col min="12807" max="12807" width="11.140625" customWidth="1"/>
    <col min="12808" max="12808" width="11.5703125" customWidth="1"/>
    <col min="12809" max="12809" width="11" customWidth="1"/>
    <col min="12810" max="12810" width="11.140625" customWidth="1"/>
    <col min="12811" max="12811" width="12.42578125" customWidth="1"/>
    <col min="13058" max="13058" width="26.85546875" customWidth="1"/>
    <col min="13059" max="13059" width="12.42578125" customWidth="1"/>
    <col min="13060" max="13060" width="11.85546875" customWidth="1"/>
    <col min="13061" max="13061" width="11.7109375" customWidth="1"/>
    <col min="13062" max="13062" width="12.7109375" customWidth="1"/>
    <col min="13063" max="13063" width="11.140625" customWidth="1"/>
    <col min="13064" max="13064" width="11.5703125" customWidth="1"/>
    <col min="13065" max="13065" width="11" customWidth="1"/>
    <col min="13066" max="13066" width="11.140625" customWidth="1"/>
    <col min="13067" max="13067" width="12.42578125" customWidth="1"/>
    <col min="13314" max="13314" width="26.85546875" customWidth="1"/>
    <col min="13315" max="13315" width="12.42578125" customWidth="1"/>
    <col min="13316" max="13316" width="11.85546875" customWidth="1"/>
    <col min="13317" max="13317" width="11.7109375" customWidth="1"/>
    <col min="13318" max="13318" width="12.7109375" customWidth="1"/>
    <col min="13319" max="13319" width="11.140625" customWidth="1"/>
    <col min="13320" max="13320" width="11.5703125" customWidth="1"/>
    <col min="13321" max="13321" width="11" customWidth="1"/>
    <col min="13322" max="13322" width="11.140625" customWidth="1"/>
    <col min="13323" max="13323" width="12.42578125" customWidth="1"/>
    <col min="13570" max="13570" width="26.85546875" customWidth="1"/>
    <col min="13571" max="13571" width="12.42578125" customWidth="1"/>
    <col min="13572" max="13572" width="11.85546875" customWidth="1"/>
    <col min="13573" max="13573" width="11.7109375" customWidth="1"/>
    <col min="13574" max="13574" width="12.7109375" customWidth="1"/>
    <col min="13575" max="13575" width="11.140625" customWidth="1"/>
    <col min="13576" max="13576" width="11.5703125" customWidth="1"/>
    <col min="13577" max="13577" width="11" customWidth="1"/>
    <col min="13578" max="13578" width="11.140625" customWidth="1"/>
    <col min="13579" max="13579" width="12.42578125" customWidth="1"/>
    <col min="13826" max="13826" width="26.85546875" customWidth="1"/>
    <col min="13827" max="13827" width="12.42578125" customWidth="1"/>
    <col min="13828" max="13828" width="11.85546875" customWidth="1"/>
    <col min="13829" max="13829" width="11.7109375" customWidth="1"/>
    <col min="13830" max="13830" width="12.7109375" customWidth="1"/>
    <col min="13831" max="13831" width="11.140625" customWidth="1"/>
    <col min="13832" max="13832" width="11.5703125" customWidth="1"/>
    <col min="13833" max="13833" width="11" customWidth="1"/>
    <col min="13834" max="13834" width="11.140625" customWidth="1"/>
    <col min="13835" max="13835" width="12.42578125" customWidth="1"/>
    <col min="14082" max="14082" width="26.85546875" customWidth="1"/>
    <col min="14083" max="14083" width="12.42578125" customWidth="1"/>
    <col min="14084" max="14084" width="11.85546875" customWidth="1"/>
    <col min="14085" max="14085" width="11.7109375" customWidth="1"/>
    <col min="14086" max="14086" width="12.7109375" customWidth="1"/>
    <col min="14087" max="14087" width="11.140625" customWidth="1"/>
    <col min="14088" max="14088" width="11.5703125" customWidth="1"/>
    <col min="14089" max="14089" width="11" customWidth="1"/>
    <col min="14090" max="14090" width="11.140625" customWidth="1"/>
    <col min="14091" max="14091" width="12.42578125" customWidth="1"/>
    <col min="14338" max="14338" width="26.85546875" customWidth="1"/>
    <col min="14339" max="14339" width="12.42578125" customWidth="1"/>
    <col min="14340" max="14340" width="11.85546875" customWidth="1"/>
    <col min="14341" max="14341" width="11.7109375" customWidth="1"/>
    <col min="14342" max="14342" width="12.7109375" customWidth="1"/>
    <col min="14343" max="14343" width="11.140625" customWidth="1"/>
    <col min="14344" max="14344" width="11.5703125" customWidth="1"/>
    <col min="14345" max="14345" width="11" customWidth="1"/>
    <col min="14346" max="14346" width="11.140625" customWidth="1"/>
    <col min="14347" max="14347" width="12.42578125" customWidth="1"/>
    <col min="14594" max="14594" width="26.85546875" customWidth="1"/>
    <col min="14595" max="14595" width="12.42578125" customWidth="1"/>
    <col min="14596" max="14596" width="11.85546875" customWidth="1"/>
    <col min="14597" max="14597" width="11.7109375" customWidth="1"/>
    <col min="14598" max="14598" width="12.7109375" customWidth="1"/>
    <col min="14599" max="14599" width="11.140625" customWidth="1"/>
    <col min="14600" max="14600" width="11.5703125" customWidth="1"/>
    <col min="14601" max="14601" width="11" customWidth="1"/>
    <col min="14602" max="14602" width="11.140625" customWidth="1"/>
    <col min="14603" max="14603" width="12.42578125" customWidth="1"/>
    <col min="14850" max="14850" width="26.85546875" customWidth="1"/>
    <col min="14851" max="14851" width="12.42578125" customWidth="1"/>
    <col min="14852" max="14852" width="11.85546875" customWidth="1"/>
    <col min="14853" max="14853" width="11.7109375" customWidth="1"/>
    <col min="14854" max="14854" width="12.7109375" customWidth="1"/>
    <col min="14855" max="14855" width="11.140625" customWidth="1"/>
    <col min="14856" max="14856" width="11.5703125" customWidth="1"/>
    <col min="14857" max="14857" width="11" customWidth="1"/>
    <col min="14858" max="14858" width="11.140625" customWidth="1"/>
    <col min="14859" max="14859" width="12.42578125" customWidth="1"/>
    <col min="15106" max="15106" width="26.85546875" customWidth="1"/>
    <col min="15107" max="15107" width="12.42578125" customWidth="1"/>
    <col min="15108" max="15108" width="11.85546875" customWidth="1"/>
    <col min="15109" max="15109" width="11.7109375" customWidth="1"/>
    <col min="15110" max="15110" width="12.7109375" customWidth="1"/>
    <col min="15111" max="15111" width="11.140625" customWidth="1"/>
    <col min="15112" max="15112" width="11.5703125" customWidth="1"/>
    <col min="15113" max="15113" width="11" customWidth="1"/>
    <col min="15114" max="15114" width="11.140625" customWidth="1"/>
    <col min="15115" max="15115" width="12.42578125" customWidth="1"/>
    <col min="15362" max="15362" width="26.85546875" customWidth="1"/>
    <col min="15363" max="15363" width="12.42578125" customWidth="1"/>
    <col min="15364" max="15364" width="11.85546875" customWidth="1"/>
    <col min="15365" max="15365" width="11.7109375" customWidth="1"/>
    <col min="15366" max="15366" width="12.7109375" customWidth="1"/>
    <col min="15367" max="15367" width="11.140625" customWidth="1"/>
    <col min="15368" max="15368" width="11.5703125" customWidth="1"/>
    <col min="15369" max="15369" width="11" customWidth="1"/>
    <col min="15370" max="15370" width="11.140625" customWidth="1"/>
    <col min="15371" max="15371" width="12.42578125" customWidth="1"/>
    <col min="15618" max="15618" width="26.85546875" customWidth="1"/>
    <col min="15619" max="15619" width="12.42578125" customWidth="1"/>
    <col min="15620" max="15620" width="11.85546875" customWidth="1"/>
    <col min="15621" max="15621" width="11.7109375" customWidth="1"/>
    <col min="15622" max="15622" width="12.7109375" customWidth="1"/>
    <col min="15623" max="15623" width="11.140625" customWidth="1"/>
    <col min="15624" max="15624" width="11.5703125" customWidth="1"/>
    <col min="15625" max="15625" width="11" customWidth="1"/>
    <col min="15626" max="15626" width="11.140625" customWidth="1"/>
    <col min="15627" max="15627" width="12.42578125" customWidth="1"/>
    <col min="15874" max="15874" width="26.85546875" customWidth="1"/>
    <col min="15875" max="15875" width="12.42578125" customWidth="1"/>
    <col min="15876" max="15876" width="11.85546875" customWidth="1"/>
    <col min="15877" max="15877" width="11.7109375" customWidth="1"/>
    <col min="15878" max="15878" width="12.7109375" customWidth="1"/>
    <col min="15879" max="15879" width="11.140625" customWidth="1"/>
    <col min="15880" max="15880" width="11.5703125" customWidth="1"/>
    <col min="15881" max="15881" width="11" customWidth="1"/>
    <col min="15882" max="15882" width="11.140625" customWidth="1"/>
    <col min="15883" max="15883" width="12.42578125" customWidth="1"/>
    <col min="16130" max="16130" width="26.85546875" customWidth="1"/>
    <col min="16131" max="16131" width="12.42578125" customWidth="1"/>
    <col min="16132" max="16132" width="11.85546875" customWidth="1"/>
    <col min="16133" max="16133" width="11.7109375" customWidth="1"/>
    <col min="16134" max="16134" width="12.7109375" customWidth="1"/>
    <col min="16135" max="16135" width="11.140625" customWidth="1"/>
    <col min="16136" max="16136" width="11.5703125" customWidth="1"/>
    <col min="16137" max="16137" width="11" customWidth="1"/>
    <col min="16138" max="16138" width="11.140625" customWidth="1"/>
    <col min="16139" max="16139" width="12.42578125" customWidth="1"/>
  </cols>
  <sheetData>
    <row r="1" spans="1:11" ht="18.75">
      <c r="A1" s="465"/>
      <c r="B1" s="465"/>
      <c r="C1" s="465"/>
      <c r="D1" s="466"/>
      <c r="E1" s="466"/>
      <c r="F1" s="466"/>
      <c r="G1" s="466"/>
      <c r="H1" s="534" t="s">
        <v>1181</v>
      </c>
      <c r="I1" s="534"/>
      <c r="J1" s="534"/>
      <c r="K1" s="534"/>
    </row>
    <row r="2" spans="1:11" ht="18.75">
      <c r="A2" s="465"/>
      <c r="B2" s="465"/>
      <c r="C2" s="465"/>
      <c r="D2" s="466"/>
      <c r="E2" s="466"/>
      <c r="F2" s="466"/>
      <c r="G2" s="466"/>
      <c r="H2" s="534" t="s">
        <v>1182</v>
      </c>
      <c r="I2" s="534"/>
      <c r="J2" s="534"/>
      <c r="K2" s="534"/>
    </row>
    <row r="3" spans="1:11" ht="18.75">
      <c r="A3" s="465"/>
      <c r="B3" s="465"/>
      <c r="C3" s="465"/>
      <c r="D3" s="467"/>
      <c r="E3" s="467"/>
      <c r="F3" s="467"/>
      <c r="G3" s="467"/>
      <c r="H3" s="534" t="s">
        <v>1183</v>
      </c>
      <c r="I3" s="534"/>
      <c r="J3" s="534"/>
      <c r="K3" s="534"/>
    </row>
    <row r="4" spans="1:11" ht="18.75">
      <c r="A4" s="465"/>
      <c r="B4" s="465"/>
      <c r="C4" s="465"/>
      <c r="D4" s="467"/>
      <c r="E4" s="467"/>
      <c r="F4" s="467"/>
      <c r="G4" s="467"/>
      <c r="H4" s="534" t="s">
        <v>1234</v>
      </c>
      <c r="I4" s="534"/>
      <c r="J4" s="534"/>
      <c r="K4" s="534"/>
    </row>
    <row r="5" spans="1:11" ht="18.75">
      <c r="A5" s="465"/>
      <c r="B5" s="465"/>
      <c r="C5" s="465"/>
      <c r="D5" s="465"/>
      <c r="E5" s="465"/>
      <c r="F5" s="465"/>
      <c r="G5" s="465"/>
      <c r="H5" s="465"/>
      <c r="I5" s="465"/>
      <c r="J5" s="465"/>
      <c r="K5" s="468"/>
    </row>
    <row r="6" spans="1:11" ht="18.75" customHeight="1">
      <c r="A6" s="535" t="s">
        <v>1184</v>
      </c>
      <c r="B6" s="535"/>
      <c r="C6" s="535"/>
      <c r="D6" s="535"/>
      <c r="E6" s="535"/>
      <c r="F6" s="535"/>
      <c r="G6" s="535"/>
      <c r="H6" s="535"/>
      <c r="I6" s="535"/>
      <c r="J6" s="535"/>
      <c r="K6" s="535"/>
    </row>
    <row r="7" spans="1:11" ht="18.75">
      <c r="A7" s="469"/>
      <c r="B7" s="469"/>
      <c r="C7" s="469"/>
      <c r="D7" s="469"/>
      <c r="E7" s="469"/>
      <c r="F7" s="469"/>
      <c r="G7" s="469"/>
      <c r="H7" s="469"/>
      <c r="I7" s="469"/>
      <c r="J7" s="469"/>
      <c r="K7" s="469"/>
    </row>
    <row r="8" spans="1:11">
      <c r="A8" s="536" t="s">
        <v>1185</v>
      </c>
      <c r="B8" s="536" t="s">
        <v>1186</v>
      </c>
      <c r="C8" s="533" t="s">
        <v>1187</v>
      </c>
      <c r="D8" s="533"/>
      <c r="E8" s="533"/>
      <c r="F8" s="533"/>
      <c r="G8" s="533"/>
      <c r="H8" s="533"/>
      <c r="I8" s="533"/>
      <c r="J8" s="533"/>
      <c r="K8" s="533"/>
    </row>
    <row r="9" spans="1:11">
      <c r="A9" s="536"/>
      <c r="B9" s="536"/>
      <c r="C9" s="533"/>
      <c r="D9" s="533"/>
      <c r="E9" s="533"/>
      <c r="F9" s="533"/>
      <c r="G9" s="533"/>
      <c r="H9" s="533"/>
      <c r="I9" s="533"/>
      <c r="J9" s="533"/>
      <c r="K9" s="533"/>
    </row>
    <row r="10" spans="1:11" ht="15.75">
      <c r="A10" s="536"/>
      <c r="B10" s="536"/>
      <c r="C10" s="533" t="s">
        <v>0</v>
      </c>
      <c r="D10" s="533" t="s">
        <v>1</v>
      </c>
      <c r="E10" s="533"/>
      <c r="F10" s="533" t="s">
        <v>2</v>
      </c>
      <c r="G10" s="533" t="s">
        <v>1</v>
      </c>
      <c r="H10" s="533"/>
      <c r="I10" s="533" t="s">
        <v>747</v>
      </c>
      <c r="J10" s="533" t="s">
        <v>1</v>
      </c>
      <c r="K10" s="533"/>
    </row>
    <row r="11" spans="1:11" ht="47.25">
      <c r="A11" s="536"/>
      <c r="B11" s="536"/>
      <c r="C11" s="533"/>
      <c r="D11" s="470" t="s">
        <v>1188</v>
      </c>
      <c r="E11" s="470" t="s">
        <v>1189</v>
      </c>
      <c r="F11" s="533"/>
      <c r="G11" s="470" t="s">
        <v>1188</v>
      </c>
      <c r="H11" s="470" t="s">
        <v>1189</v>
      </c>
      <c r="I11" s="533"/>
      <c r="J11" s="470" t="s">
        <v>1188</v>
      </c>
      <c r="K11" s="470" t="s">
        <v>1189</v>
      </c>
    </row>
    <row r="12" spans="1:11" ht="56.25">
      <c r="A12" s="471">
        <v>1</v>
      </c>
      <c r="B12" s="472" t="s">
        <v>782</v>
      </c>
      <c r="C12" s="473"/>
      <c r="D12" s="474"/>
      <c r="E12" s="473"/>
      <c r="F12" s="473">
        <f>G12+H12</f>
        <v>1420.9</v>
      </c>
      <c r="G12" s="474"/>
      <c r="H12" s="473">
        <v>1420.9</v>
      </c>
      <c r="I12" s="471"/>
      <c r="J12" s="471"/>
      <c r="K12" s="471"/>
    </row>
    <row r="13" spans="1:11" ht="112.5">
      <c r="A13" s="471">
        <v>2</v>
      </c>
      <c r="B13" s="472" t="s">
        <v>1190</v>
      </c>
      <c r="C13" s="473"/>
      <c r="D13" s="474"/>
      <c r="E13" s="475"/>
      <c r="F13" s="473">
        <f>G13+H13</f>
        <v>260.60000000000002</v>
      </c>
      <c r="G13" s="474"/>
      <c r="H13" s="475">
        <v>260.60000000000002</v>
      </c>
      <c r="I13" s="471"/>
      <c r="J13" s="471"/>
      <c r="K13" s="471"/>
    </row>
    <row r="14" spans="1:11" ht="93.75">
      <c r="A14" s="471">
        <v>3</v>
      </c>
      <c r="B14" s="472" t="s">
        <v>1028</v>
      </c>
      <c r="C14" s="473">
        <f>D14+E14</f>
        <v>62036.7</v>
      </c>
      <c r="D14" s="474">
        <v>57131.1</v>
      </c>
      <c r="E14" s="473">
        <f>9905.6-5000</f>
        <v>4905.6000000000004</v>
      </c>
      <c r="F14" s="473">
        <f>G14+H14</f>
        <v>72008.100000000006</v>
      </c>
      <c r="G14" s="474">
        <f>50000+8338.9</f>
        <v>58338.9</v>
      </c>
      <c r="H14" s="473">
        <f>8669.2+5000</f>
        <v>13669.2</v>
      </c>
      <c r="I14" s="471">
        <f>J14</f>
        <v>10359.5</v>
      </c>
      <c r="J14" s="471">
        <v>10359.5</v>
      </c>
      <c r="K14" s="471"/>
    </row>
    <row r="15" spans="1:11" ht="178.5" customHeight="1">
      <c r="A15" s="471">
        <v>4</v>
      </c>
      <c r="B15" s="472" t="s">
        <v>1084</v>
      </c>
      <c r="C15" s="473">
        <f>D15+E15</f>
        <v>1197.0999999999999</v>
      </c>
      <c r="D15" s="474">
        <v>1197</v>
      </c>
      <c r="E15" s="473">
        <v>0.1</v>
      </c>
      <c r="F15" s="473"/>
      <c r="G15" s="474"/>
      <c r="H15" s="473"/>
      <c r="I15" s="471"/>
      <c r="J15" s="471"/>
      <c r="K15" s="471"/>
    </row>
    <row r="16" spans="1:11" ht="130.5" customHeight="1">
      <c r="A16" s="471">
        <v>5</v>
      </c>
      <c r="B16" s="472" t="s">
        <v>186</v>
      </c>
      <c r="C16" s="476">
        <f>4593.2+7091.9</f>
        <v>11685.099999999999</v>
      </c>
      <c r="D16" s="476">
        <f>4593.2+7091.9</f>
        <v>11685.099999999999</v>
      </c>
      <c r="E16" s="477"/>
      <c r="F16" s="476">
        <f>4593.2</f>
        <v>4593.2</v>
      </c>
      <c r="G16" s="474">
        <v>4593.2</v>
      </c>
      <c r="H16" s="471"/>
      <c r="I16" s="474">
        <v>4593.2</v>
      </c>
      <c r="J16" s="474">
        <v>4593.2</v>
      </c>
      <c r="K16" s="471"/>
    </row>
    <row r="17" spans="1:11" ht="130.5" customHeight="1">
      <c r="A17" s="471">
        <v>6</v>
      </c>
      <c r="B17" s="472" t="s">
        <v>435</v>
      </c>
      <c r="C17" s="474"/>
      <c r="D17" s="474"/>
      <c r="E17" s="473"/>
      <c r="F17" s="474"/>
      <c r="G17" s="474"/>
      <c r="H17" s="471"/>
      <c r="I17" s="474">
        <v>1838.8</v>
      </c>
      <c r="J17" s="474">
        <v>1838.8</v>
      </c>
      <c r="K17" s="471"/>
    </row>
    <row r="18" spans="1:11" ht="18.75">
      <c r="A18" s="478"/>
      <c r="B18" s="478" t="s">
        <v>1177</v>
      </c>
      <c r="C18" s="479">
        <f t="shared" ref="C18:H18" si="0">SUM(C12:C16)</f>
        <v>74918.899999999994</v>
      </c>
      <c r="D18" s="479">
        <f t="shared" si="0"/>
        <v>70013.2</v>
      </c>
      <c r="E18" s="479">
        <f t="shared" si="0"/>
        <v>4905.7000000000007</v>
      </c>
      <c r="F18" s="479">
        <f t="shared" si="0"/>
        <v>78282.8</v>
      </c>
      <c r="G18" s="479">
        <f t="shared" si="0"/>
        <v>62932.1</v>
      </c>
      <c r="H18" s="479">
        <f t="shared" si="0"/>
        <v>15350.7</v>
      </c>
      <c r="I18" s="479">
        <f>SUM(I12:I17)</f>
        <v>16791.5</v>
      </c>
      <c r="J18" s="479">
        <f>SUM(J12:J17)</f>
        <v>16791.5</v>
      </c>
      <c r="K18" s="479">
        <f>SUM(K12:K16)</f>
        <v>0</v>
      </c>
    </row>
  </sheetData>
  <mergeCells count="14">
    <mergeCell ref="F10:F11"/>
    <mergeCell ref="G10:H10"/>
    <mergeCell ref="I10:I11"/>
    <mergeCell ref="J10:K10"/>
    <mergeCell ref="H1:K1"/>
    <mergeCell ref="H2:K2"/>
    <mergeCell ref="H3:K3"/>
    <mergeCell ref="H4:K4"/>
    <mergeCell ref="A6:K6"/>
    <mergeCell ref="A8:A11"/>
    <mergeCell ref="B8:B11"/>
    <mergeCell ref="C8:K9"/>
    <mergeCell ref="C10:C11"/>
    <mergeCell ref="D10:E10"/>
  </mergeCells>
  <pageMargins left="0.70866141732283472" right="0.11811023622047245" top="0.15748031496062992" bottom="0.15748031496062992" header="0.31496062992125984" footer="0.31496062992125984"/>
  <pageSetup paperSize="9" scale="5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L45"/>
  <sheetViews>
    <sheetView view="pageBreakPreview" topLeftCell="A10" zoomScale="80" zoomScaleNormal="70" zoomScaleSheetLayoutView="80" workbookViewId="0">
      <selection activeCell="C8" sqref="C8:K9"/>
    </sheetView>
  </sheetViews>
  <sheetFormatPr defaultRowHeight="15"/>
  <cols>
    <col min="1" max="1" width="8.7109375" customWidth="1"/>
    <col min="2" max="2" width="84.85546875" customWidth="1"/>
    <col min="3" max="3" width="15.7109375" customWidth="1"/>
    <col min="4" max="4" width="15.85546875" customWidth="1"/>
    <col min="5" max="5" width="15.5703125" customWidth="1"/>
    <col min="6" max="6" width="17" customWidth="1"/>
    <col min="7" max="7" width="17.85546875" customWidth="1"/>
    <col min="8" max="8" width="14.5703125" customWidth="1"/>
    <col min="9" max="9" width="15.140625" customWidth="1"/>
    <col min="10" max="10" width="17.140625" customWidth="1"/>
    <col min="11" max="11" width="15.7109375" customWidth="1"/>
    <col min="12" max="12" width="13.5703125" bestFit="1" customWidth="1"/>
    <col min="257" max="257" width="8.7109375" customWidth="1"/>
    <col min="258" max="258" width="53.42578125" customWidth="1"/>
    <col min="259" max="259" width="15.7109375" customWidth="1"/>
    <col min="260" max="260" width="15.85546875" customWidth="1"/>
    <col min="261" max="261" width="15.5703125" customWidth="1"/>
    <col min="262" max="262" width="17" customWidth="1"/>
    <col min="263" max="263" width="17.85546875" customWidth="1"/>
    <col min="264" max="264" width="14.5703125" customWidth="1"/>
    <col min="265" max="265" width="15.140625" customWidth="1"/>
    <col min="266" max="266" width="17.140625" customWidth="1"/>
    <col min="267" max="267" width="15.7109375" customWidth="1"/>
    <col min="268" max="268" width="13.5703125" bestFit="1" customWidth="1"/>
    <col min="513" max="513" width="8.7109375" customWidth="1"/>
    <col min="514" max="514" width="53.42578125" customWidth="1"/>
    <col min="515" max="515" width="15.7109375" customWidth="1"/>
    <col min="516" max="516" width="15.85546875" customWidth="1"/>
    <col min="517" max="517" width="15.5703125" customWidth="1"/>
    <col min="518" max="518" width="17" customWidth="1"/>
    <col min="519" max="519" width="17.85546875" customWidth="1"/>
    <col min="520" max="520" width="14.5703125" customWidth="1"/>
    <col min="521" max="521" width="15.140625" customWidth="1"/>
    <col min="522" max="522" width="17.140625" customWidth="1"/>
    <col min="523" max="523" width="15.7109375" customWidth="1"/>
    <col min="524" max="524" width="13.5703125" bestFit="1" customWidth="1"/>
    <col min="769" max="769" width="8.7109375" customWidth="1"/>
    <col min="770" max="770" width="53.42578125" customWidth="1"/>
    <col min="771" max="771" width="15.7109375" customWidth="1"/>
    <col min="772" max="772" width="15.85546875" customWidth="1"/>
    <col min="773" max="773" width="15.5703125" customWidth="1"/>
    <col min="774" max="774" width="17" customWidth="1"/>
    <col min="775" max="775" width="17.85546875" customWidth="1"/>
    <col min="776" max="776" width="14.5703125" customWidth="1"/>
    <col min="777" max="777" width="15.140625" customWidth="1"/>
    <col min="778" max="778" width="17.140625" customWidth="1"/>
    <col min="779" max="779" width="15.7109375" customWidth="1"/>
    <col min="780" max="780" width="13.5703125" bestFit="1" customWidth="1"/>
    <col min="1025" max="1025" width="8.7109375" customWidth="1"/>
    <col min="1026" max="1026" width="53.42578125" customWidth="1"/>
    <col min="1027" max="1027" width="15.7109375" customWidth="1"/>
    <col min="1028" max="1028" width="15.85546875" customWidth="1"/>
    <col min="1029" max="1029" width="15.5703125" customWidth="1"/>
    <col min="1030" max="1030" width="17" customWidth="1"/>
    <col min="1031" max="1031" width="17.85546875" customWidth="1"/>
    <col min="1032" max="1032" width="14.5703125" customWidth="1"/>
    <col min="1033" max="1033" width="15.140625" customWidth="1"/>
    <col min="1034" max="1034" width="17.140625" customWidth="1"/>
    <col min="1035" max="1035" width="15.7109375" customWidth="1"/>
    <col min="1036" max="1036" width="13.5703125" bestFit="1" customWidth="1"/>
    <col min="1281" max="1281" width="8.7109375" customWidth="1"/>
    <col min="1282" max="1282" width="53.42578125" customWidth="1"/>
    <col min="1283" max="1283" width="15.7109375" customWidth="1"/>
    <col min="1284" max="1284" width="15.85546875" customWidth="1"/>
    <col min="1285" max="1285" width="15.5703125" customWidth="1"/>
    <col min="1286" max="1286" width="17" customWidth="1"/>
    <col min="1287" max="1287" width="17.85546875" customWidth="1"/>
    <col min="1288" max="1288" width="14.5703125" customWidth="1"/>
    <col min="1289" max="1289" width="15.140625" customWidth="1"/>
    <col min="1290" max="1290" width="17.140625" customWidth="1"/>
    <col min="1291" max="1291" width="15.7109375" customWidth="1"/>
    <col min="1292" max="1292" width="13.5703125" bestFit="1" customWidth="1"/>
    <col min="1537" max="1537" width="8.7109375" customWidth="1"/>
    <col min="1538" max="1538" width="53.42578125" customWidth="1"/>
    <col min="1539" max="1539" width="15.7109375" customWidth="1"/>
    <col min="1540" max="1540" width="15.85546875" customWidth="1"/>
    <col min="1541" max="1541" width="15.5703125" customWidth="1"/>
    <col min="1542" max="1542" width="17" customWidth="1"/>
    <col min="1543" max="1543" width="17.85546875" customWidth="1"/>
    <col min="1544" max="1544" width="14.5703125" customWidth="1"/>
    <col min="1545" max="1545" width="15.140625" customWidth="1"/>
    <col min="1546" max="1546" width="17.140625" customWidth="1"/>
    <col min="1547" max="1547" width="15.7109375" customWidth="1"/>
    <col min="1548" max="1548" width="13.5703125" bestFit="1" customWidth="1"/>
    <col min="1793" max="1793" width="8.7109375" customWidth="1"/>
    <col min="1794" max="1794" width="53.42578125" customWidth="1"/>
    <col min="1795" max="1795" width="15.7109375" customWidth="1"/>
    <col min="1796" max="1796" width="15.85546875" customWidth="1"/>
    <col min="1797" max="1797" width="15.5703125" customWidth="1"/>
    <col min="1798" max="1798" width="17" customWidth="1"/>
    <col min="1799" max="1799" width="17.85546875" customWidth="1"/>
    <col min="1800" max="1800" width="14.5703125" customWidth="1"/>
    <col min="1801" max="1801" width="15.140625" customWidth="1"/>
    <col min="1802" max="1802" width="17.140625" customWidth="1"/>
    <col min="1803" max="1803" width="15.7109375" customWidth="1"/>
    <col min="1804" max="1804" width="13.5703125" bestFit="1" customWidth="1"/>
    <col min="2049" max="2049" width="8.7109375" customWidth="1"/>
    <col min="2050" max="2050" width="53.42578125" customWidth="1"/>
    <col min="2051" max="2051" width="15.7109375" customWidth="1"/>
    <col min="2052" max="2052" width="15.85546875" customWidth="1"/>
    <col min="2053" max="2053" width="15.5703125" customWidth="1"/>
    <col min="2054" max="2054" width="17" customWidth="1"/>
    <col min="2055" max="2055" width="17.85546875" customWidth="1"/>
    <col min="2056" max="2056" width="14.5703125" customWidth="1"/>
    <col min="2057" max="2057" width="15.140625" customWidth="1"/>
    <col min="2058" max="2058" width="17.140625" customWidth="1"/>
    <col min="2059" max="2059" width="15.7109375" customWidth="1"/>
    <col min="2060" max="2060" width="13.5703125" bestFit="1" customWidth="1"/>
    <col min="2305" max="2305" width="8.7109375" customWidth="1"/>
    <col min="2306" max="2306" width="53.42578125" customWidth="1"/>
    <col min="2307" max="2307" width="15.7109375" customWidth="1"/>
    <col min="2308" max="2308" width="15.85546875" customWidth="1"/>
    <col min="2309" max="2309" width="15.5703125" customWidth="1"/>
    <col min="2310" max="2310" width="17" customWidth="1"/>
    <col min="2311" max="2311" width="17.85546875" customWidth="1"/>
    <col min="2312" max="2312" width="14.5703125" customWidth="1"/>
    <col min="2313" max="2313" width="15.140625" customWidth="1"/>
    <col min="2314" max="2314" width="17.140625" customWidth="1"/>
    <col min="2315" max="2315" width="15.7109375" customWidth="1"/>
    <col min="2316" max="2316" width="13.5703125" bestFit="1" customWidth="1"/>
    <col min="2561" max="2561" width="8.7109375" customWidth="1"/>
    <col min="2562" max="2562" width="53.42578125" customWidth="1"/>
    <col min="2563" max="2563" width="15.7109375" customWidth="1"/>
    <col min="2564" max="2564" width="15.85546875" customWidth="1"/>
    <col min="2565" max="2565" width="15.5703125" customWidth="1"/>
    <col min="2566" max="2566" width="17" customWidth="1"/>
    <col min="2567" max="2567" width="17.85546875" customWidth="1"/>
    <col min="2568" max="2568" width="14.5703125" customWidth="1"/>
    <col min="2569" max="2569" width="15.140625" customWidth="1"/>
    <col min="2570" max="2570" width="17.140625" customWidth="1"/>
    <col min="2571" max="2571" width="15.7109375" customWidth="1"/>
    <col min="2572" max="2572" width="13.5703125" bestFit="1" customWidth="1"/>
    <col min="2817" max="2817" width="8.7109375" customWidth="1"/>
    <col min="2818" max="2818" width="53.42578125" customWidth="1"/>
    <col min="2819" max="2819" width="15.7109375" customWidth="1"/>
    <col min="2820" max="2820" width="15.85546875" customWidth="1"/>
    <col min="2821" max="2821" width="15.5703125" customWidth="1"/>
    <col min="2822" max="2822" width="17" customWidth="1"/>
    <col min="2823" max="2823" width="17.85546875" customWidth="1"/>
    <col min="2824" max="2824" width="14.5703125" customWidth="1"/>
    <col min="2825" max="2825" width="15.140625" customWidth="1"/>
    <col min="2826" max="2826" width="17.140625" customWidth="1"/>
    <col min="2827" max="2827" width="15.7109375" customWidth="1"/>
    <col min="2828" max="2828" width="13.5703125" bestFit="1" customWidth="1"/>
    <col min="3073" max="3073" width="8.7109375" customWidth="1"/>
    <col min="3074" max="3074" width="53.42578125" customWidth="1"/>
    <col min="3075" max="3075" width="15.7109375" customWidth="1"/>
    <col min="3076" max="3076" width="15.85546875" customWidth="1"/>
    <col min="3077" max="3077" width="15.5703125" customWidth="1"/>
    <col min="3078" max="3078" width="17" customWidth="1"/>
    <col min="3079" max="3079" width="17.85546875" customWidth="1"/>
    <col min="3080" max="3080" width="14.5703125" customWidth="1"/>
    <col min="3081" max="3081" width="15.140625" customWidth="1"/>
    <col min="3082" max="3082" width="17.140625" customWidth="1"/>
    <col min="3083" max="3083" width="15.7109375" customWidth="1"/>
    <col min="3084" max="3084" width="13.5703125" bestFit="1" customWidth="1"/>
    <col min="3329" max="3329" width="8.7109375" customWidth="1"/>
    <col min="3330" max="3330" width="53.42578125" customWidth="1"/>
    <col min="3331" max="3331" width="15.7109375" customWidth="1"/>
    <col min="3332" max="3332" width="15.85546875" customWidth="1"/>
    <col min="3333" max="3333" width="15.5703125" customWidth="1"/>
    <col min="3334" max="3334" width="17" customWidth="1"/>
    <col min="3335" max="3335" width="17.85546875" customWidth="1"/>
    <col min="3336" max="3336" width="14.5703125" customWidth="1"/>
    <col min="3337" max="3337" width="15.140625" customWidth="1"/>
    <col min="3338" max="3338" width="17.140625" customWidth="1"/>
    <col min="3339" max="3339" width="15.7109375" customWidth="1"/>
    <col min="3340" max="3340" width="13.5703125" bestFit="1" customWidth="1"/>
    <col min="3585" max="3585" width="8.7109375" customWidth="1"/>
    <col min="3586" max="3586" width="53.42578125" customWidth="1"/>
    <col min="3587" max="3587" width="15.7109375" customWidth="1"/>
    <col min="3588" max="3588" width="15.85546875" customWidth="1"/>
    <col min="3589" max="3589" width="15.5703125" customWidth="1"/>
    <col min="3590" max="3590" width="17" customWidth="1"/>
    <col min="3591" max="3591" width="17.85546875" customWidth="1"/>
    <col min="3592" max="3592" width="14.5703125" customWidth="1"/>
    <col min="3593" max="3593" width="15.140625" customWidth="1"/>
    <col min="3594" max="3594" width="17.140625" customWidth="1"/>
    <col min="3595" max="3595" width="15.7109375" customWidth="1"/>
    <col min="3596" max="3596" width="13.5703125" bestFit="1" customWidth="1"/>
    <col min="3841" max="3841" width="8.7109375" customWidth="1"/>
    <col min="3842" max="3842" width="53.42578125" customWidth="1"/>
    <col min="3843" max="3843" width="15.7109375" customWidth="1"/>
    <col min="3844" max="3844" width="15.85546875" customWidth="1"/>
    <col min="3845" max="3845" width="15.5703125" customWidth="1"/>
    <col min="3846" max="3846" width="17" customWidth="1"/>
    <col min="3847" max="3847" width="17.85546875" customWidth="1"/>
    <col min="3848" max="3848" width="14.5703125" customWidth="1"/>
    <col min="3849" max="3849" width="15.140625" customWidth="1"/>
    <col min="3850" max="3850" width="17.140625" customWidth="1"/>
    <col min="3851" max="3851" width="15.7109375" customWidth="1"/>
    <col min="3852" max="3852" width="13.5703125" bestFit="1" customWidth="1"/>
    <col min="4097" max="4097" width="8.7109375" customWidth="1"/>
    <col min="4098" max="4098" width="53.42578125" customWidth="1"/>
    <col min="4099" max="4099" width="15.7109375" customWidth="1"/>
    <col min="4100" max="4100" width="15.85546875" customWidth="1"/>
    <col min="4101" max="4101" width="15.5703125" customWidth="1"/>
    <col min="4102" max="4102" width="17" customWidth="1"/>
    <col min="4103" max="4103" width="17.85546875" customWidth="1"/>
    <col min="4104" max="4104" width="14.5703125" customWidth="1"/>
    <col min="4105" max="4105" width="15.140625" customWidth="1"/>
    <col min="4106" max="4106" width="17.140625" customWidth="1"/>
    <col min="4107" max="4107" width="15.7109375" customWidth="1"/>
    <col min="4108" max="4108" width="13.5703125" bestFit="1" customWidth="1"/>
    <col min="4353" max="4353" width="8.7109375" customWidth="1"/>
    <col min="4354" max="4354" width="53.42578125" customWidth="1"/>
    <col min="4355" max="4355" width="15.7109375" customWidth="1"/>
    <col min="4356" max="4356" width="15.85546875" customWidth="1"/>
    <col min="4357" max="4357" width="15.5703125" customWidth="1"/>
    <col min="4358" max="4358" width="17" customWidth="1"/>
    <col min="4359" max="4359" width="17.85546875" customWidth="1"/>
    <col min="4360" max="4360" width="14.5703125" customWidth="1"/>
    <col min="4361" max="4361" width="15.140625" customWidth="1"/>
    <col min="4362" max="4362" width="17.140625" customWidth="1"/>
    <col min="4363" max="4363" width="15.7109375" customWidth="1"/>
    <col min="4364" max="4364" width="13.5703125" bestFit="1" customWidth="1"/>
    <col min="4609" max="4609" width="8.7109375" customWidth="1"/>
    <col min="4610" max="4610" width="53.42578125" customWidth="1"/>
    <col min="4611" max="4611" width="15.7109375" customWidth="1"/>
    <col min="4612" max="4612" width="15.85546875" customWidth="1"/>
    <col min="4613" max="4613" width="15.5703125" customWidth="1"/>
    <col min="4614" max="4614" width="17" customWidth="1"/>
    <col min="4615" max="4615" width="17.85546875" customWidth="1"/>
    <col min="4616" max="4616" width="14.5703125" customWidth="1"/>
    <col min="4617" max="4617" width="15.140625" customWidth="1"/>
    <col min="4618" max="4618" width="17.140625" customWidth="1"/>
    <col min="4619" max="4619" width="15.7109375" customWidth="1"/>
    <col min="4620" max="4620" width="13.5703125" bestFit="1" customWidth="1"/>
    <col min="4865" max="4865" width="8.7109375" customWidth="1"/>
    <col min="4866" max="4866" width="53.42578125" customWidth="1"/>
    <col min="4867" max="4867" width="15.7109375" customWidth="1"/>
    <col min="4868" max="4868" width="15.85546875" customWidth="1"/>
    <col min="4869" max="4869" width="15.5703125" customWidth="1"/>
    <col min="4870" max="4870" width="17" customWidth="1"/>
    <col min="4871" max="4871" width="17.85546875" customWidth="1"/>
    <col min="4872" max="4872" width="14.5703125" customWidth="1"/>
    <col min="4873" max="4873" width="15.140625" customWidth="1"/>
    <col min="4874" max="4874" width="17.140625" customWidth="1"/>
    <col min="4875" max="4875" width="15.7109375" customWidth="1"/>
    <col min="4876" max="4876" width="13.5703125" bestFit="1" customWidth="1"/>
    <col min="5121" max="5121" width="8.7109375" customWidth="1"/>
    <col min="5122" max="5122" width="53.42578125" customWidth="1"/>
    <col min="5123" max="5123" width="15.7109375" customWidth="1"/>
    <col min="5124" max="5124" width="15.85546875" customWidth="1"/>
    <col min="5125" max="5125" width="15.5703125" customWidth="1"/>
    <col min="5126" max="5126" width="17" customWidth="1"/>
    <col min="5127" max="5127" width="17.85546875" customWidth="1"/>
    <col min="5128" max="5128" width="14.5703125" customWidth="1"/>
    <col min="5129" max="5129" width="15.140625" customWidth="1"/>
    <col min="5130" max="5130" width="17.140625" customWidth="1"/>
    <col min="5131" max="5131" width="15.7109375" customWidth="1"/>
    <col min="5132" max="5132" width="13.5703125" bestFit="1" customWidth="1"/>
    <col min="5377" max="5377" width="8.7109375" customWidth="1"/>
    <col min="5378" max="5378" width="53.42578125" customWidth="1"/>
    <col min="5379" max="5379" width="15.7109375" customWidth="1"/>
    <col min="5380" max="5380" width="15.85546875" customWidth="1"/>
    <col min="5381" max="5381" width="15.5703125" customWidth="1"/>
    <col min="5382" max="5382" width="17" customWidth="1"/>
    <col min="5383" max="5383" width="17.85546875" customWidth="1"/>
    <col min="5384" max="5384" width="14.5703125" customWidth="1"/>
    <col min="5385" max="5385" width="15.140625" customWidth="1"/>
    <col min="5386" max="5386" width="17.140625" customWidth="1"/>
    <col min="5387" max="5387" width="15.7109375" customWidth="1"/>
    <col min="5388" max="5388" width="13.5703125" bestFit="1" customWidth="1"/>
    <col min="5633" max="5633" width="8.7109375" customWidth="1"/>
    <col min="5634" max="5634" width="53.42578125" customWidth="1"/>
    <col min="5635" max="5635" width="15.7109375" customWidth="1"/>
    <col min="5636" max="5636" width="15.85546875" customWidth="1"/>
    <col min="5637" max="5637" width="15.5703125" customWidth="1"/>
    <col min="5638" max="5638" width="17" customWidth="1"/>
    <col min="5639" max="5639" width="17.85546875" customWidth="1"/>
    <col min="5640" max="5640" width="14.5703125" customWidth="1"/>
    <col min="5641" max="5641" width="15.140625" customWidth="1"/>
    <col min="5642" max="5642" width="17.140625" customWidth="1"/>
    <col min="5643" max="5643" width="15.7109375" customWidth="1"/>
    <col min="5644" max="5644" width="13.5703125" bestFit="1" customWidth="1"/>
    <col min="5889" max="5889" width="8.7109375" customWidth="1"/>
    <col min="5890" max="5890" width="53.42578125" customWidth="1"/>
    <col min="5891" max="5891" width="15.7109375" customWidth="1"/>
    <col min="5892" max="5892" width="15.85546875" customWidth="1"/>
    <col min="5893" max="5893" width="15.5703125" customWidth="1"/>
    <col min="5894" max="5894" width="17" customWidth="1"/>
    <col min="5895" max="5895" width="17.85546875" customWidth="1"/>
    <col min="5896" max="5896" width="14.5703125" customWidth="1"/>
    <col min="5897" max="5897" width="15.140625" customWidth="1"/>
    <col min="5898" max="5898" width="17.140625" customWidth="1"/>
    <col min="5899" max="5899" width="15.7109375" customWidth="1"/>
    <col min="5900" max="5900" width="13.5703125" bestFit="1" customWidth="1"/>
    <col min="6145" max="6145" width="8.7109375" customWidth="1"/>
    <col min="6146" max="6146" width="53.42578125" customWidth="1"/>
    <col min="6147" max="6147" width="15.7109375" customWidth="1"/>
    <col min="6148" max="6148" width="15.85546875" customWidth="1"/>
    <col min="6149" max="6149" width="15.5703125" customWidth="1"/>
    <col min="6150" max="6150" width="17" customWidth="1"/>
    <col min="6151" max="6151" width="17.85546875" customWidth="1"/>
    <col min="6152" max="6152" width="14.5703125" customWidth="1"/>
    <col min="6153" max="6153" width="15.140625" customWidth="1"/>
    <col min="6154" max="6154" width="17.140625" customWidth="1"/>
    <col min="6155" max="6155" width="15.7109375" customWidth="1"/>
    <col min="6156" max="6156" width="13.5703125" bestFit="1" customWidth="1"/>
    <col min="6401" max="6401" width="8.7109375" customWidth="1"/>
    <col min="6402" max="6402" width="53.42578125" customWidth="1"/>
    <col min="6403" max="6403" width="15.7109375" customWidth="1"/>
    <col min="6404" max="6404" width="15.85546875" customWidth="1"/>
    <col min="6405" max="6405" width="15.5703125" customWidth="1"/>
    <col min="6406" max="6406" width="17" customWidth="1"/>
    <col min="6407" max="6407" width="17.85546875" customWidth="1"/>
    <col min="6408" max="6408" width="14.5703125" customWidth="1"/>
    <col min="6409" max="6409" width="15.140625" customWidth="1"/>
    <col min="6410" max="6410" width="17.140625" customWidth="1"/>
    <col min="6411" max="6411" width="15.7109375" customWidth="1"/>
    <col min="6412" max="6412" width="13.5703125" bestFit="1" customWidth="1"/>
    <col min="6657" max="6657" width="8.7109375" customWidth="1"/>
    <col min="6658" max="6658" width="53.42578125" customWidth="1"/>
    <col min="6659" max="6659" width="15.7109375" customWidth="1"/>
    <col min="6660" max="6660" width="15.85546875" customWidth="1"/>
    <col min="6661" max="6661" width="15.5703125" customWidth="1"/>
    <col min="6662" max="6662" width="17" customWidth="1"/>
    <col min="6663" max="6663" width="17.85546875" customWidth="1"/>
    <col min="6664" max="6664" width="14.5703125" customWidth="1"/>
    <col min="6665" max="6665" width="15.140625" customWidth="1"/>
    <col min="6666" max="6666" width="17.140625" customWidth="1"/>
    <col min="6667" max="6667" width="15.7109375" customWidth="1"/>
    <col min="6668" max="6668" width="13.5703125" bestFit="1" customWidth="1"/>
    <col min="6913" max="6913" width="8.7109375" customWidth="1"/>
    <col min="6914" max="6914" width="53.42578125" customWidth="1"/>
    <col min="6915" max="6915" width="15.7109375" customWidth="1"/>
    <col min="6916" max="6916" width="15.85546875" customWidth="1"/>
    <col min="6917" max="6917" width="15.5703125" customWidth="1"/>
    <col min="6918" max="6918" width="17" customWidth="1"/>
    <col min="6919" max="6919" width="17.85546875" customWidth="1"/>
    <col min="6920" max="6920" width="14.5703125" customWidth="1"/>
    <col min="6921" max="6921" width="15.140625" customWidth="1"/>
    <col min="6922" max="6922" width="17.140625" customWidth="1"/>
    <col min="6923" max="6923" width="15.7109375" customWidth="1"/>
    <col min="6924" max="6924" width="13.5703125" bestFit="1" customWidth="1"/>
    <col min="7169" max="7169" width="8.7109375" customWidth="1"/>
    <col min="7170" max="7170" width="53.42578125" customWidth="1"/>
    <col min="7171" max="7171" width="15.7109375" customWidth="1"/>
    <col min="7172" max="7172" width="15.85546875" customWidth="1"/>
    <col min="7173" max="7173" width="15.5703125" customWidth="1"/>
    <col min="7174" max="7174" width="17" customWidth="1"/>
    <col min="7175" max="7175" width="17.85546875" customWidth="1"/>
    <col min="7176" max="7176" width="14.5703125" customWidth="1"/>
    <col min="7177" max="7177" width="15.140625" customWidth="1"/>
    <col min="7178" max="7178" width="17.140625" customWidth="1"/>
    <col min="7179" max="7179" width="15.7109375" customWidth="1"/>
    <col min="7180" max="7180" width="13.5703125" bestFit="1" customWidth="1"/>
    <col min="7425" max="7425" width="8.7109375" customWidth="1"/>
    <col min="7426" max="7426" width="53.42578125" customWidth="1"/>
    <col min="7427" max="7427" width="15.7109375" customWidth="1"/>
    <col min="7428" max="7428" width="15.85546875" customWidth="1"/>
    <col min="7429" max="7429" width="15.5703125" customWidth="1"/>
    <col min="7430" max="7430" width="17" customWidth="1"/>
    <col min="7431" max="7431" width="17.85546875" customWidth="1"/>
    <col min="7432" max="7432" width="14.5703125" customWidth="1"/>
    <col min="7433" max="7433" width="15.140625" customWidth="1"/>
    <col min="7434" max="7434" width="17.140625" customWidth="1"/>
    <col min="7435" max="7435" width="15.7109375" customWidth="1"/>
    <col min="7436" max="7436" width="13.5703125" bestFit="1" customWidth="1"/>
    <col min="7681" max="7681" width="8.7109375" customWidth="1"/>
    <col min="7682" max="7682" width="53.42578125" customWidth="1"/>
    <col min="7683" max="7683" width="15.7109375" customWidth="1"/>
    <col min="7684" max="7684" width="15.85546875" customWidth="1"/>
    <col min="7685" max="7685" width="15.5703125" customWidth="1"/>
    <col min="7686" max="7686" width="17" customWidth="1"/>
    <col min="7687" max="7687" width="17.85546875" customWidth="1"/>
    <col min="7688" max="7688" width="14.5703125" customWidth="1"/>
    <col min="7689" max="7689" width="15.140625" customWidth="1"/>
    <col min="7690" max="7690" width="17.140625" customWidth="1"/>
    <col min="7691" max="7691" width="15.7109375" customWidth="1"/>
    <col min="7692" max="7692" width="13.5703125" bestFit="1" customWidth="1"/>
    <col min="7937" max="7937" width="8.7109375" customWidth="1"/>
    <col min="7938" max="7938" width="53.42578125" customWidth="1"/>
    <col min="7939" max="7939" width="15.7109375" customWidth="1"/>
    <col min="7940" max="7940" width="15.85546875" customWidth="1"/>
    <col min="7941" max="7941" width="15.5703125" customWidth="1"/>
    <col min="7942" max="7942" width="17" customWidth="1"/>
    <col min="7943" max="7943" width="17.85546875" customWidth="1"/>
    <col min="7944" max="7944" width="14.5703125" customWidth="1"/>
    <col min="7945" max="7945" width="15.140625" customWidth="1"/>
    <col min="7946" max="7946" width="17.140625" customWidth="1"/>
    <col min="7947" max="7947" width="15.7109375" customWidth="1"/>
    <col min="7948" max="7948" width="13.5703125" bestFit="1" customWidth="1"/>
    <col min="8193" max="8193" width="8.7109375" customWidth="1"/>
    <col min="8194" max="8194" width="53.42578125" customWidth="1"/>
    <col min="8195" max="8195" width="15.7109375" customWidth="1"/>
    <col min="8196" max="8196" width="15.85546875" customWidth="1"/>
    <col min="8197" max="8197" width="15.5703125" customWidth="1"/>
    <col min="8198" max="8198" width="17" customWidth="1"/>
    <col min="8199" max="8199" width="17.85546875" customWidth="1"/>
    <col min="8200" max="8200" width="14.5703125" customWidth="1"/>
    <col min="8201" max="8201" width="15.140625" customWidth="1"/>
    <col min="8202" max="8202" width="17.140625" customWidth="1"/>
    <col min="8203" max="8203" width="15.7109375" customWidth="1"/>
    <col min="8204" max="8204" width="13.5703125" bestFit="1" customWidth="1"/>
    <col min="8449" max="8449" width="8.7109375" customWidth="1"/>
    <col min="8450" max="8450" width="53.42578125" customWidth="1"/>
    <col min="8451" max="8451" width="15.7109375" customWidth="1"/>
    <col min="8452" max="8452" width="15.85546875" customWidth="1"/>
    <col min="8453" max="8453" width="15.5703125" customWidth="1"/>
    <col min="8454" max="8454" width="17" customWidth="1"/>
    <col min="8455" max="8455" width="17.85546875" customWidth="1"/>
    <col min="8456" max="8456" width="14.5703125" customWidth="1"/>
    <col min="8457" max="8457" width="15.140625" customWidth="1"/>
    <col min="8458" max="8458" width="17.140625" customWidth="1"/>
    <col min="8459" max="8459" width="15.7109375" customWidth="1"/>
    <col min="8460" max="8460" width="13.5703125" bestFit="1" customWidth="1"/>
    <col min="8705" max="8705" width="8.7109375" customWidth="1"/>
    <col min="8706" max="8706" width="53.42578125" customWidth="1"/>
    <col min="8707" max="8707" width="15.7109375" customWidth="1"/>
    <col min="8708" max="8708" width="15.85546875" customWidth="1"/>
    <col min="8709" max="8709" width="15.5703125" customWidth="1"/>
    <col min="8710" max="8710" width="17" customWidth="1"/>
    <col min="8711" max="8711" width="17.85546875" customWidth="1"/>
    <col min="8712" max="8712" width="14.5703125" customWidth="1"/>
    <col min="8713" max="8713" width="15.140625" customWidth="1"/>
    <col min="8714" max="8714" width="17.140625" customWidth="1"/>
    <col min="8715" max="8715" width="15.7109375" customWidth="1"/>
    <col min="8716" max="8716" width="13.5703125" bestFit="1" customWidth="1"/>
    <col min="8961" max="8961" width="8.7109375" customWidth="1"/>
    <col min="8962" max="8962" width="53.42578125" customWidth="1"/>
    <col min="8963" max="8963" width="15.7109375" customWidth="1"/>
    <col min="8964" max="8964" width="15.85546875" customWidth="1"/>
    <col min="8965" max="8965" width="15.5703125" customWidth="1"/>
    <col min="8966" max="8966" width="17" customWidth="1"/>
    <col min="8967" max="8967" width="17.85546875" customWidth="1"/>
    <col min="8968" max="8968" width="14.5703125" customWidth="1"/>
    <col min="8969" max="8969" width="15.140625" customWidth="1"/>
    <col min="8970" max="8970" width="17.140625" customWidth="1"/>
    <col min="8971" max="8971" width="15.7109375" customWidth="1"/>
    <col min="8972" max="8972" width="13.5703125" bestFit="1" customWidth="1"/>
    <col min="9217" max="9217" width="8.7109375" customWidth="1"/>
    <col min="9218" max="9218" width="53.42578125" customWidth="1"/>
    <col min="9219" max="9219" width="15.7109375" customWidth="1"/>
    <col min="9220" max="9220" width="15.85546875" customWidth="1"/>
    <col min="9221" max="9221" width="15.5703125" customWidth="1"/>
    <col min="9222" max="9222" width="17" customWidth="1"/>
    <col min="9223" max="9223" width="17.85546875" customWidth="1"/>
    <col min="9224" max="9224" width="14.5703125" customWidth="1"/>
    <col min="9225" max="9225" width="15.140625" customWidth="1"/>
    <col min="9226" max="9226" width="17.140625" customWidth="1"/>
    <col min="9227" max="9227" width="15.7109375" customWidth="1"/>
    <col min="9228" max="9228" width="13.5703125" bestFit="1" customWidth="1"/>
    <col min="9473" max="9473" width="8.7109375" customWidth="1"/>
    <col min="9474" max="9474" width="53.42578125" customWidth="1"/>
    <col min="9475" max="9475" width="15.7109375" customWidth="1"/>
    <col min="9476" max="9476" width="15.85546875" customWidth="1"/>
    <col min="9477" max="9477" width="15.5703125" customWidth="1"/>
    <col min="9478" max="9478" width="17" customWidth="1"/>
    <col min="9479" max="9479" width="17.85546875" customWidth="1"/>
    <col min="9480" max="9480" width="14.5703125" customWidth="1"/>
    <col min="9481" max="9481" width="15.140625" customWidth="1"/>
    <col min="9482" max="9482" width="17.140625" customWidth="1"/>
    <col min="9483" max="9483" width="15.7109375" customWidth="1"/>
    <col min="9484" max="9484" width="13.5703125" bestFit="1" customWidth="1"/>
    <col min="9729" max="9729" width="8.7109375" customWidth="1"/>
    <col min="9730" max="9730" width="53.42578125" customWidth="1"/>
    <col min="9731" max="9731" width="15.7109375" customWidth="1"/>
    <col min="9732" max="9732" width="15.85546875" customWidth="1"/>
    <col min="9733" max="9733" width="15.5703125" customWidth="1"/>
    <col min="9734" max="9734" width="17" customWidth="1"/>
    <col min="9735" max="9735" width="17.85546875" customWidth="1"/>
    <col min="9736" max="9736" width="14.5703125" customWidth="1"/>
    <col min="9737" max="9737" width="15.140625" customWidth="1"/>
    <col min="9738" max="9738" width="17.140625" customWidth="1"/>
    <col min="9739" max="9739" width="15.7109375" customWidth="1"/>
    <col min="9740" max="9740" width="13.5703125" bestFit="1" customWidth="1"/>
    <col min="9985" max="9985" width="8.7109375" customWidth="1"/>
    <col min="9986" max="9986" width="53.42578125" customWidth="1"/>
    <col min="9987" max="9987" width="15.7109375" customWidth="1"/>
    <col min="9988" max="9988" width="15.85546875" customWidth="1"/>
    <col min="9989" max="9989" width="15.5703125" customWidth="1"/>
    <col min="9990" max="9990" width="17" customWidth="1"/>
    <col min="9991" max="9991" width="17.85546875" customWidth="1"/>
    <col min="9992" max="9992" width="14.5703125" customWidth="1"/>
    <col min="9993" max="9993" width="15.140625" customWidth="1"/>
    <col min="9994" max="9994" width="17.140625" customWidth="1"/>
    <col min="9995" max="9995" width="15.7109375" customWidth="1"/>
    <col min="9996" max="9996" width="13.5703125" bestFit="1" customWidth="1"/>
    <col min="10241" max="10241" width="8.7109375" customWidth="1"/>
    <col min="10242" max="10242" width="53.42578125" customWidth="1"/>
    <col min="10243" max="10243" width="15.7109375" customWidth="1"/>
    <col min="10244" max="10244" width="15.85546875" customWidth="1"/>
    <col min="10245" max="10245" width="15.5703125" customWidth="1"/>
    <col min="10246" max="10246" width="17" customWidth="1"/>
    <col min="10247" max="10247" width="17.85546875" customWidth="1"/>
    <col min="10248" max="10248" width="14.5703125" customWidth="1"/>
    <col min="10249" max="10249" width="15.140625" customWidth="1"/>
    <col min="10250" max="10250" width="17.140625" customWidth="1"/>
    <col min="10251" max="10251" width="15.7109375" customWidth="1"/>
    <col min="10252" max="10252" width="13.5703125" bestFit="1" customWidth="1"/>
    <col min="10497" max="10497" width="8.7109375" customWidth="1"/>
    <col min="10498" max="10498" width="53.42578125" customWidth="1"/>
    <col min="10499" max="10499" width="15.7109375" customWidth="1"/>
    <col min="10500" max="10500" width="15.85546875" customWidth="1"/>
    <col min="10501" max="10501" width="15.5703125" customWidth="1"/>
    <col min="10502" max="10502" width="17" customWidth="1"/>
    <col min="10503" max="10503" width="17.85546875" customWidth="1"/>
    <col min="10504" max="10504" width="14.5703125" customWidth="1"/>
    <col min="10505" max="10505" width="15.140625" customWidth="1"/>
    <col min="10506" max="10506" width="17.140625" customWidth="1"/>
    <col min="10507" max="10507" width="15.7109375" customWidth="1"/>
    <col min="10508" max="10508" width="13.5703125" bestFit="1" customWidth="1"/>
    <col min="10753" max="10753" width="8.7109375" customWidth="1"/>
    <col min="10754" max="10754" width="53.42578125" customWidth="1"/>
    <col min="10755" max="10755" width="15.7109375" customWidth="1"/>
    <col min="10756" max="10756" width="15.85546875" customWidth="1"/>
    <col min="10757" max="10757" width="15.5703125" customWidth="1"/>
    <col min="10758" max="10758" width="17" customWidth="1"/>
    <col min="10759" max="10759" width="17.85546875" customWidth="1"/>
    <col min="10760" max="10760" width="14.5703125" customWidth="1"/>
    <col min="10761" max="10761" width="15.140625" customWidth="1"/>
    <col min="10762" max="10762" width="17.140625" customWidth="1"/>
    <col min="10763" max="10763" width="15.7109375" customWidth="1"/>
    <col min="10764" max="10764" width="13.5703125" bestFit="1" customWidth="1"/>
    <col min="11009" max="11009" width="8.7109375" customWidth="1"/>
    <col min="11010" max="11010" width="53.42578125" customWidth="1"/>
    <col min="11011" max="11011" width="15.7109375" customWidth="1"/>
    <col min="11012" max="11012" width="15.85546875" customWidth="1"/>
    <col min="11013" max="11013" width="15.5703125" customWidth="1"/>
    <col min="11014" max="11014" width="17" customWidth="1"/>
    <col min="11015" max="11015" width="17.85546875" customWidth="1"/>
    <col min="11016" max="11016" width="14.5703125" customWidth="1"/>
    <col min="11017" max="11017" width="15.140625" customWidth="1"/>
    <col min="11018" max="11018" width="17.140625" customWidth="1"/>
    <col min="11019" max="11019" width="15.7109375" customWidth="1"/>
    <col min="11020" max="11020" width="13.5703125" bestFit="1" customWidth="1"/>
    <col min="11265" max="11265" width="8.7109375" customWidth="1"/>
    <col min="11266" max="11266" width="53.42578125" customWidth="1"/>
    <col min="11267" max="11267" width="15.7109375" customWidth="1"/>
    <col min="11268" max="11268" width="15.85546875" customWidth="1"/>
    <col min="11269" max="11269" width="15.5703125" customWidth="1"/>
    <col min="11270" max="11270" width="17" customWidth="1"/>
    <col min="11271" max="11271" width="17.85546875" customWidth="1"/>
    <col min="11272" max="11272" width="14.5703125" customWidth="1"/>
    <col min="11273" max="11273" width="15.140625" customWidth="1"/>
    <col min="11274" max="11274" width="17.140625" customWidth="1"/>
    <col min="11275" max="11275" width="15.7109375" customWidth="1"/>
    <col min="11276" max="11276" width="13.5703125" bestFit="1" customWidth="1"/>
    <col min="11521" max="11521" width="8.7109375" customWidth="1"/>
    <col min="11522" max="11522" width="53.42578125" customWidth="1"/>
    <col min="11523" max="11523" width="15.7109375" customWidth="1"/>
    <col min="11524" max="11524" width="15.85546875" customWidth="1"/>
    <col min="11525" max="11525" width="15.5703125" customWidth="1"/>
    <col min="11526" max="11526" width="17" customWidth="1"/>
    <col min="11527" max="11527" width="17.85546875" customWidth="1"/>
    <col min="11528" max="11528" width="14.5703125" customWidth="1"/>
    <col min="11529" max="11529" width="15.140625" customWidth="1"/>
    <col min="11530" max="11530" width="17.140625" customWidth="1"/>
    <col min="11531" max="11531" width="15.7109375" customWidth="1"/>
    <col min="11532" max="11532" width="13.5703125" bestFit="1" customWidth="1"/>
    <col min="11777" max="11777" width="8.7109375" customWidth="1"/>
    <col min="11778" max="11778" width="53.42578125" customWidth="1"/>
    <col min="11779" max="11779" width="15.7109375" customWidth="1"/>
    <col min="11780" max="11780" width="15.85546875" customWidth="1"/>
    <col min="11781" max="11781" width="15.5703125" customWidth="1"/>
    <col min="11782" max="11782" width="17" customWidth="1"/>
    <col min="11783" max="11783" width="17.85546875" customWidth="1"/>
    <col min="11784" max="11784" width="14.5703125" customWidth="1"/>
    <col min="11785" max="11785" width="15.140625" customWidth="1"/>
    <col min="11786" max="11786" width="17.140625" customWidth="1"/>
    <col min="11787" max="11787" width="15.7109375" customWidth="1"/>
    <col min="11788" max="11788" width="13.5703125" bestFit="1" customWidth="1"/>
    <col min="12033" max="12033" width="8.7109375" customWidth="1"/>
    <col min="12034" max="12034" width="53.42578125" customWidth="1"/>
    <col min="12035" max="12035" width="15.7109375" customWidth="1"/>
    <col min="12036" max="12036" width="15.85546875" customWidth="1"/>
    <col min="12037" max="12037" width="15.5703125" customWidth="1"/>
    <col min="12038" max="12038" width="17" customWidth="1"/>
    <col min="12039" max="12039" width="17.85546875" customWidth="1"/>
    <col min="12040" max="12040" width="14.5703125" customWidth="1"/>
    <col min="12041" max="12041" width="15.140625" customWidth="1"/>
    <col min="12042" max="12042" width="17.140625" customWidth="1"/>
    <col min="12043" max="12043" width="15.7109375" customWidth="1"/>
    <col min="12044" max="12044" width="13.5703125" bestFit="1" customWidth="1"/>
    <col min="12289" max="12289" width="8.7109375" customWidth="1"/>
    <col min="12290" max="12290" width="53.42578125" customWidth="1"/>
    <col min="12291" max="12291" width="15.7109375" customWidth="1"/>
    <col min="12292" max="12292" width="15.85546875" customWidth="1"/>
    <col min="12293" max="12293" width="15.5703125" customWidth="1"/>
    <col min="12294" max="12294" width="17" customWidth="1"/>
    <col min="12295" max="12295" width="17.85546875" customWidth="1"/>
    <col min="12296" max="12296" width="14.5703125" customWidth="1"/>
    <col min="12297" max="12297" width="15.140625" customWidth="1"/>
    <col min="12298" max="12298" width="17.140625" customWidth="1"/>
    <col min="12299" max="12299" width="15.7109375" customWidth="1"/>
    <col min="12300" max="12300" width="13.5703125" bestFit="1" customWidth="1"/>
    <col min="12545" max="12545" width="8.7109375" customWidth="1"/>
    <col min="12546" max="12546" width="53.42578125" customWidth="1"/>
    <col min="12547" max="12547" width="15.7109375" customWidth="1"/>
    <col min="12548" max="12548" width="15.85546875" customWidth="1"/>
    <col min="12549" max="12549" width="15.5703125" customWidth="1"/>
    <col min="12550" max="12550" width="17" customWidth="1"/>
    <col min="12551" max="12551" width="17.85546875" customWidth="1"/>
    <col min="12552" max="12552" width="14.5703125" customWidth="1"/>
    <col min="12553" max="12553" width="15.140625" customWidth="1"/>
    <col min="12554" max="12554" width="17.140625" customWidth="1"/>
    <col min="12555" max="12555" width="15.7109375" customWidth="1"/>
    <col min="12556" max="12556" width="13.5703125" bestFit="1" customWidth="1"/>
    <col min="12801" max="12801" width="8.7109375" customWidth="1"/>
    <col min="12802" max="12802" width="53.42578125" customWidth="1"/>
    <col min="12803" max="12803" width="15.7109375" customWidth="1"/>
    <col min="12804" max="12804" width="15.85546875" customWidth="1"/>
    <col min="12805" max="12805" width="15.5703125" customWidth="1"/>
    <col min="12806" max="12806" width="17" customWidth="1"/>
    <col min="12807" max="12807" width="17.85546875" customWidth="1"/>
    <col min="12808" max="12808" width="14.5703125" customWidth="1"/>
    <col min="12809" max="12809" width="15.140625" customWidth="1"/>
    <col min="12810" max="12810" width="17.140625" customWidth="1"/>
    <col min="12811" max="12811" width="15.7109375" customWidth="1"/>
    <col min="12812" max="12812" width="13.5703125" bestFit="1" customWidth="1"/>
    <col min="13057" max="13057" width="8.7109375" customWidth="1"/>
    <col min="13058" max="13058" width="53.42578125" customWidth="1"/>
    <col min="13059" max="13059" width="15.7109375" customWidth="1"/>
    <col min="13060" max="13060" width="15.85546875" customWidth="1"/>
    <col min="13061" max="13061" width="15.5703125" customWidth="1"/>
    <col min="13062" max="13062" width="17" customWidth="1"/>
    <col min="13063" max="13063" width="17.85546875" customWidth="1"/>
    <col min="13064" max="13064" width="14.5703125" customWidth="1"/>
    <col min="13065" max="13065" width="15.140625" customWidth="1"/>
    <col min="13066" max="13066" width="17.140625" customWidth="1"/>
    <col min="13067" max="13067" width="15.7109375" customWidth="1"/>
    <col min="13068" max="13068" width="13.5703125" bestFit="1" customWidth="1"/>
    <col min="13313" max="13313" width="8.7109375" customWidth="1"/>
    <col min="13314" max="13314" width="53.42578125" customWidth="1"/>
    <col min="13315" max="13315" width="15.7109375" customWidth="1"/>
    <col min="13316" max="13316" width="15.85546875" customWidth="1"/>
    <col min="13317" max="13317" width="15.5703125" customWidth="1"/>
    <col min="13318" max="13318" width="17" customWidth="1"/>
    <col min="13319" max="13319" width="17.85546875" customWidth="1"/>
    <col min="13320" max="13320" width="14.5703125" customWidth="1"/>
    <col min="13321" max="13321" width="15.140625" customWidth="1"/>
    <col min="13322" max="13322" width="17.140625" customWidth="1"/>
    <col min="13323" max="13323" width="15.7109375" customWidth="1"/>
    <col min="13324" max="13324" width="13.5703125" bestFit="1" customWidth="1"/>
    <col min="13569" max="13569" width="8.7109375" customWidth="1"/>
    <col min="13570" max="13570" width="53.42578125" customWidth="1"/>
    <col min="13571" max="13571" width="15.7109375" customWidth="1"/>
    <col min="13572" max="13572" width="15.85546875" customWidth="1"/>
    <col min="13573" max="13573" width="15.5703125" customWidth="1"/>
    <col min="13574" max="13574" width="17" customWidth="1"/>
    <col min="13575" max="13575" width="17.85546875" customWidth="1"/>
    <col min="13576" max="13576" width="14.5703125" customWidth="1"/>
    <col min="13577" max="13577" width="15.140625" customWidth="1"/>
    <col min="13578" max="13578" width="17.140625" customWidth="1"/>
    <col min="13579" max="13579" width="15.7109375" customWidth="1"/>
    <col min="13580" max="13580" width="13.5703125" bestFit="1" customWidth="1"/>
    <col min="13825" max="13825" width="8.7109375" customWidth="1"/>
    <col min="13826" max="13826" width="53.42578125" customWidth="1"/>
    <col min="13827" max="13827" width="15.7109375" customWidth="1"/>
    <col min="13828" max="13828" width="15.85546875" customWidth="1"/>
    <col min="13829" max="13829" width="15.5703125" customWidth="1"/>
    <col min="13830" max="13830" width="17" customWidth="1"/>
    <col min="13831" max="13831" width="17.85546875" customWidth="1"/>
    <col min="13832" max="13832" width="14.5703125" customWidth="1"/>
    <col min="13833" max="13833" width="15.140625" customWidth="1"/>
    <col min="13834" max="13834" width="17.140625" customWidth="1"/>
    <col min="13835" max="13835" width="15.7109375" customWidth="1"/>
    <col min="13836" max="13836" width="13.5703125" bestFit="1" customWidth="1"/>
    <col min="14081" max="14081" width="8.7109375" customWidth="1"/>
    <col min="14082" max="14082" width="53.42578125" customWidth="1"/>
    <col min="14083" max="14083" width="15.7109375" customWidth="1"/>
    <col min="14084" max="14084" width="15.85546875" customWidth="1"/>
    <col min="14085" max="14085" width="15.5703125" customWidth="1"/>
    <col min="14086" max="14086" width="17" customWidth="1"/>
    <col min="14087" max="14087" width="17.85546875" customWidth="1"/>
    <col min="14088" max="14088" width="14.5703125" customWidth="1"/>
    <col min="14089" max="14089" width="15.140625" customWidth="1"/>
    <col min="14090" max="14090" width="17.140625" customWidth="1"/>
    <col min="14091" max="14091" width="15.7109375" customWidth="1"/>
    <col min="14092" max="14092" width="13.5703125" bestFit="1" customWidth="1"/>
    <col min="14337" max="14337" width="8.7109375" customWidth="1"/>
    <col min="14338" max="14338" width="53.42578125" customWidth="1"/>
    <col min="14339" max="14339" width="15.7109375" customWidth="1"/>
    <col min="14340" max="14340" width="15.85546875" customWidth="1"/>
    <col min="14341" max="14341" width="15.5703125" customWidth="1"/>
    <col min="14342" max="14342" width="17" customWidth="1"/>
    <col min="14343" max="14343" width="17.85546875" customWidth="1"/>
    <col min="14344" max="14344" width="14.5703125" customWidth="1"/>
    <col min="14345" max="14345" width="15.140625" customWidth="1"/>
    <col min="14346" max="14346" width="17.140625" customWidth="1"/>
    <col min="14347" max="14347" width="15.7109375" customWidth="1"/>
    <col min="14348" max="14348" width="13.5703125" bestFit="1" customWidth="1"/>
    <col min="14593" max="14593" width="8.7109375" customWidth="1"/>
    <col min="14594" max="14594" width="53.42578125" customWidth="1"/>
    <col min="14595" max="14595" width="15.7109375" customWidth="1"/>
    <col min="14596" max="14596" width="15.85546875" customWidth="1"/>
    <col min="14597" max="14597" width="15.5703125" customWidth="1"/>
    <col min="14598" max="14598" width="17" customWidth="1"/>
    <col min="14599" max="14599" width="17.85546875" customWidth="1"/>
    <col min="14600" max="14600" width="14.5703125" customWidth="1"/>
    <col min="14601" max="14601" width="15.140625" customWidth="1"/>
    <col min="14602" max="14602" width="17.140625" customWidth="1"/>
    <col min="14603" max="14603" width="15.7109375" customWidth="1"/>
    <col min="14604" max="14604" width="13.5703125" bestFit="1" customWidth="1"/>
    <col min="14849" max="14849" width="8.7109375" customWidth="1"/>
    <col min="14850" max="14850" width="53.42578125" customWidth="1"/>
    <col min="14851" max="14851" width="15.7109375" customWidth="1"/>
    <col min="14852" max="14852" width="15.85546875" customWidth="1"/>
    <col min="14853" max="14853" width="15.5703125" customWidth="1"/>
    <col min="14854" max="14854" width="17" customWidth="1"/>
    <col min="14855" max="14855" width="17.85546875" customWidth="1"/>
    <col min="14856" max="14856" width="14.5703125" customWidth="1"/>
    <col min="14857" max="14857" width="15.140625" customWidth="1"/>
    <col min="14858" max="14858" width="17.140625" customWidth="1"/>
    <col min="14859" max="14859" width="15.7109375" customWidth="1"/>
    <col min="14860" max="14860" width="13.5703125" bestFit="1" customWidth="1"/>
    <col min="15105" max="15105" width="8.7109375" customWidth="1"/>
    <col min="15106" max="15106" width="53.42578125" customWidth="1"/>
    <col min="15107" max="15107" width="15.7109375" customWidth="1"/>
    <col min="15108" max="15108" width="15.85546875" customWidth="1"/>
    <col min="15109" max="15109" width="15.5703125" customWidth="1"/>
    <col min="15110" max="15110" width="17" customWidth="1"/>
    <col min="15111" max="15111" width="17.85546875" customWidth="1"/>
    <col min="15112" max="15112" width="14.5703125" customWidth="1"/>
    <col min="15113" max="15113" width="15.140625" customWidth="1"/>
    <col min="15114" max="15114" width="17.140625" customWidth="1"/>
    <col min="15115" max="15115" width="15.7109375" customWidth="1"/>
    <col min="15116" max="15116" width="13.5703125" bestFit="1" customWidth="1"/>
    <col min="15361" max="15361" width="8.7109375" customWidth="1"/>
    <col min="15362" max="15362" width="53.42578125" customWidth="1"/>
    <col min="15363" max="15363" width="15.7109375" customWidth="1"/>
    <col min="15364" max="15364" width="15.85546875" customWidth="1"/>
    <col min="15365" max="15365" width="15.5703125" customWidth="1"/>
    <col min="15366" max="15366" width="17" customWidth="1"/>
    <col min="15367" max="15367" width="17.85546875" customWidth="1"/>
    <col min="15368" max="15368" width="14.5703125" customWidth="1"/>
    <col min="15369" max="15369" width="15.140625" customWidth="1"/>
    <col min="15370" max="15370" width="17.140625" customWidth="1"/>
    <col min="15371" max="15371" width="15.7109375" customWidth="1"/>
    <col min="15372" max="15372" width="13.5703125" bestFit="1" customWidth="1"/>
    <col min="15617" max="15617" width="8.7109375" customWidth="1"/>
    <col min="15618" max="15618" width="53.42578125" customWidth="1"/>
    <col min="15619" max="15619" width="15.7109375" customWidth="1"/>
    <col min="15620" max="15620" width="15.85546875" customWidth="1"/>
    <col min="15621" max="15621" width="15.5703125" customWidth="1"/>
    <col min="15622" max="15622" width="17" customWidth="1"/>
    <col min="15623" max="15623" width="17.85546875" customWidth="1"/>
    <col min="15624" max="15624" width="14.5703125" customWidth="1"/>
    <col min="15625" max="15625" width="15.140625" customWidth="1"/>
    <col min="15626" max="15626" width="17.140625" customWidth="1"/>
    <col min="15627" max="15627" width="15.7109375" customWidth="1"/>
    <col min="15628" max="15628" width="13.5703125" bestFit="1" customWidth="1"/>
    <col min="15873" max="15873" width="8.7109375" customWidth="1"/>
    <col min="15874" max="15874" width="53.42578125" customWidth="1"/>
    <col min="15875" max="15875" width="15.7109375" customWidth="1"/>
    <col min="15876" max="15876" width="15.85546875" customWidth="1"/>
    <col min="15877" max="15877" width="15.5703125" customWidth="1"/>
    <col min="15878" max="15878" width="17" customWidth="1"/>
    <col min="15879" max="15879" width="17.85546875" customWidth="1"/>
    <col min="15880" max="15880" width="14.5703125" customWidth="1"/>
    <col min="15881" max="15881" width="15.140625" customWidth="1"/>
    <col min="15882" max="15882" width="17.140625" customWidth="1"/>
    <col min="15883" max="15883" width="15.7109375" customWidth="1"/>
    <col min="15884" max="15884" width="13.5703125" bestFit="1" customWidth="1"/>
    <col min="16129" max="16129" width="8.7109375" customWidth="1"/>
    <col min="16130" max="16130" width="53.42578125" customWidth="1"/>
    <col min="16131" max="16131" width="15.7109375" customWidth="1"/>
    <col min="16132" max="16132" width="15.85546875" customWidth="1"/>
    <col min="16133" max="16133" width="15.5703125" customWidth="1"/>
    <col min="16134" max="16134" width="17" customWidth="1"/>
    <col min="16135" max="16135" width="17.85546875" customWidth="1"/>
    <col min="16136" max="16136" width="14.5703125" customWidth="1"/>
    <col min="16137" max="16137" width="15.140625" customWidth="1"/>
    <col min="16138" max="16138" width="17.140625" customWidth="1"/>
    <col min="16139" max="16139" width="15.7109375" customWidth="1"/>
    <col min="16140" max="16140" width="13.5703125" bestFit="1" customWidth="1"/>
  </cols>
  <sheetData>
    <row r="1" spans="1:11" ht="15.75">
      <c r="F1" s="466"/>
      <c r="G1" s="466"/>
      <c r="H1" s="466"/>
      <c r="I1" s="534" t="s">
        <v>1191</v>
      </c>
      <c r="J1" s="534"/>
      <c r="K1" s="534"/>
    </row>
    <row r="2" spans="1:11" ht="15.75">
      <c r="F2" s="466" t="s">
        <v>5</v>
      </c>
      <c r="G2" s="466"/>
      <c r="H2" s="466"/>
      <c r="I2" s="534" t="s">
        <v>1192</v>
      </c>
      <c r="J2" s="534"/>
      <c r="K2" s="534"/>
    </row>
    <row r="3" spans="1:11" ht="15.75">
      <c r="I3" s="534" t="s">
        <v>1183</v>
      </c>
      <c r="J3" s="534"/>
      <c r="K3" s="534"/>
    </row>
    <row r="4" spans="1:11" ht="15.75">
      <c r="I4" s="534" t="s">
        <v>1235</v>
      </c>
      <c r="J4" s="534"/>
      <c r="K4" s="534"/>
    </row>
    <row r="6" spans="1:11" ht="16.5">
      <c r="A6" s="541" t="s">
        <v>1193</v>
      </c>
      <c r="B6" s="541"/>
      <c r="C6" s="541"/>
      <c r="D6" s="541"/>
      <c r="E6" s="541"/>
      <c r="F6" s="541"/>
      <c r="G6" s="541"/>
      <c r="H6" s="541"/>
      <c r="I6" s="541"/>
      <c r="J6" s="541"/>
      <c r="K6" s="541"/>
    </row>
    <row r="7" spans="1:11" ht="16.5">
      <c r="A7" s="480"/>
      <c r="B7" s="480"/>
      <c r="C7" s="480"/>
      <c r="D7" s="480"/>
      <c r="E7" s="480"/>
      <c r="F7" s="480"/>
      <c r="G7" s="480"/>
      <c r="H7" s="480"/>
      <c r="I7" s="480"/>
      <c r="J7" s="480"/>
      <c r="K7" s="480"/>
    </row>
    <row r="8" spans="1:11">
      <c r="A8" s="533" t="s">
        <v>1185</v>
      </c>
      <c r="B8" s="533" t="s">
        <v>1194</v>
      </c>
      <c r="C8" s="533" t="s">
        <v>1187</v>
      </c>
      <c r="D8" s="533"/>
      <c r="E8" s="533"/>
      <c r="F8" s="533"/>
      <c r="G8" s="533"/>
      <c r="H8" s="533"/>
      <c r="I8" s="533"/>
      <c r="J8" s="533"/>
      <c r="K8" s="533"/>
    </row>
    <row r="9" spans="1:11">
      <c r="A9" s="533"/>
      <c r="B9" s="533"/>
      <c r="C9" s="533"/>
      <c r="D9" s="533"/>
      <c r="E9" s="533"/>
      <c r="F9" s="533"/>
      <c r="G9" s="533"/>
      <c r="H9" s="533"/>
      <c r="I9" s="533"/>
      <c r="J9" s="533"/>
      <c r="K9" s="533"/>
    </row>
    <row r="10" spans="1:11" ht="15.75">
      <c r="A10" s="533"/>
      <c r="B10" s="533"/>
      <c r="C10" s="533" t="s">
        <v>0</v>
      </c>
      <c r="D10" s="539" t="s">
        <v>1</v>
      </c>
      <c r="E10" s="540"/>
      <c r="F10" s="537" t="s">
        <v>2</v>
      </c>
      <c r="G10" s="539" t="s">
        <v>1</v>
      </c>
      <c r="H10" s="540"/>
      <c r="I10" s="537" t="s">
        <v>747</v>
      </c>
      <c r="J10" s="539" t="s">
        <v>1</v>
      </c>
      <c r="K10" s="540"/>
    </row>
    <row r="11" spans="1:11" ht="47.25">
      <c r="A11" s="533"/>
      <c r="B11" s="533"/>
      <c r="C11" s="533"/>
      <c r="D11" s="481" t="s">
        <v>1188</v>
      </c>
      <c r="E11" s="481" t="s">
        <v>1189</v>
      </c>
      <c r="F11" s="538"/>
      <c r="G11" s="481" t="s">
        <v>1188</v>
      </c>
      <c r="H11" s="481" t="s">
        <v>1189</v>
      </c>
      <c r="I11" s="538"/>
      <c r="J11" s="481" t="s">
        <v>1188</v>
      </c>
      <c r="K11" s="481" t="s">
        <v>1189</v>
      </c>
    </row>
    <row r="12" spans="1:11" ht="31.5">
      <c r="A12" s="482" t="s">
        <v>1195</v>
      </c>
      <c r="B12" s="483" t="s">
        <v>1196</v>
      </c>
      <c r="C12" s="484">
        <f t="shared" ref="C12:K12" si="0">C13+C43</f>
        <v>87230.63334</v>
      </c>
      <c r="D12" s="484">
        <f t="shared" si="0"/>
        <v>49770.299939999997</v>
      </c>
      <c r="E12" s="484">
        <f t="shared" si="0"/>
        <v>37460.333400000003</v>
      </c>
      <c r="F12" s="484">
        <f t="shared" si="0"/>
        <v>47127.801120000004</v>
      </c>
      <c r="G12" s="484">
        <f t="shared" si="0"/>
        <v>18075.5</v>
      </c>
      <c r="H12" s="484">
        <f t="shared" si="0"/>
        <v>29052.30112</v>
      </c>
      <c r="I12" s="484">
        <f t="shared" si="0"/>
        <v>49070.600000000006</v>
      </c>
      <c r="J12" s="484">
        <f t="shared" si="0"/>
        <v>19824</v>
      </c>
      <c r="K12" s="484">
        <f t="shared" si="0"/>
        <v>29246.600000000002</v>
      </c>
    </row>
    <row r="13" spans="1:11" s="488" customFormat="1" ht="31.5">
      <c r="A13" s="485" t="s">
        <v>1197</v>
      </c>
      <c r="B13" s="486" t="s">
        <v>1198</v>
      </c>
      <c r="C13" s="487">
        <f t="shared" ref="C13:K13" si="1">C14+C16+C32+C42+C15</f>
        <v>86966.13334</v>
      </c>
      <c r="D13" s="487">
        <f t="shared" si="1"/>
        <v>49770.299939999997</v>
      </c>
      <c r="E13" s="487">
        <f t="shared" si="1"/>
        <v>37195.833400000003</v>
      </c>
      <c r="F13" s="487">
        <f t="shared" si="1"/>
        <v>46927.801120000004</v>
      </c>
      <c r="G13" s="487">
        <f t="shared" si="1"/>
        <v>18075.5</v>
      </c>
      <c r="H13" s="487">
        <f t="shared" si="1"/>
        <v>28852.30112</v>
      </c>
      <c r="I13" s="487">
        <f t="shared" si="1"/>
        <v>48870.600000000006</v>
      </c>
      <c r="J13" s="487">
        <f t="shared" si="1"/>
        <v>19824</v>
      </c>
      <c r="K13" s="487">
        <f t="shared" si="1"/>
        <v>29046.600000000002</v>
      </c>
    </row>
    <row r="14" spans="1:11" s="492" customFormat="1" ht="15.75">
      <c r="A14" s="489" t="s">
        <v>1199</v>
      </c>
      <c r="B14" s="490" t="s">
        <v>307</v>
      </c>
      <c r="C14" s="491">
        <v>500</v>
      </c>
      <c r="D14" s="491">
        <v>0</v>
      </c>
      <c r="E14" s="491">
        <v>500</v>
      </c>
      <c r="F14" s="491">
        <v>500</v>
      </c>
      <c r="G14" s="491">
        <v>0</v>
      </c>
      <c r="H14" s="491">
        <v>500</v>
      </c>
      <c r="I14" s="491">
        <f>K14</f>
        <v>500</v>
      </c>
      <c r="J14" s="491">
        <v>0</v>
      </c>
      <c r="K14" s="491">
        <v>500</v>
      </c>
    </row>
    <row r="15" spans="1:11" s="492" customFormat="1" ht="15.75">
      <c r="A15" s="489" t="s">
        <v>1200</v>
      </c>
      <c r="B15" s="493" t="s">
        <v>1201</v>
      </c>
      <c r="C15" s="491">
        <v>0</v>
      </c>
      <c r="D15" s="491">
        <v>0</v>
      </c>
      <c r="E15" s="491">
        <v>0</v>
      </c>
      <c r="F15" s="491">
        <v>0</v>
      </c>
      <c r="G15" s="491">
        <v>0</v>
      </c>
      <c r="H15" s="491">
        <v>0</v>
      </c>
      <c r="I15" s="491">
        <v>0</v>
      </c>
      <c r="J15" s="491">
        <v>0</v>
      </c>
      <c r="K15" s="491">
        <v>0</v>
      </c>
    </row>
    <row r="16" spans="1:11" s="492" customFormat="1" ht="15.75">
      <c r="A16" s="489" t="s">
        <v>1202</v>
      </c>
      <c r="B16" s="493" t="s">
        <v>311</v>
      </c>
      <c r="C16" s="491">
        <f>C19+C20+C21+C22+C23+C31+C24+C25+C26+C27+C28+C29+C30+C18</f>
        <v>56639.233340000006</v>
      </c>
      <c r="D16" s="491">
        <f t="shared" ref="D16" si="2">D19+D20+D21+D22+D23+D31+D24+D25+D26+D27+D28+D29+D30</f>
        <v>49770.299939999997</v>
      </c>
      <c r="E16" s="491">
        <f>E19+E20+E21+E22+E23+E31+E24+E25+E26+E27+E28+E29+E30+E18</f>
        <v>6868.9334000000008</v>
      </c>
      <c r="F16" s="491">
        <f t="shared" ref="F16:K16" si="3">F19+F20+F21+F22+F23+F31</f>
        <v>20083.901120000002</v>
      </c>
      <c r="G16" s="491">
        <f t="shared" si="3"/>
        <v>18075.5</v>
      </c>
      <c r="H16" s="491">
        <f t="shared" si="3"/>
        <v>2008.40112</v>
      </c>
      <c r="I16" s="491">
        <f t="shared" si="3"/>
        <v>22026.7</v>
      </c>
      <c r="J16" s="491">
        <f t="shared" si="3"/>
        <v>19824</v>
      </c>
      <c r="K16" s="491">
        <f t="shared" si="3"/>
        <v>2202.6999999999998</v>
      </c>
    </row>
    <row r="17" spans="1:12" s="497" customFormat="1" ht="15.75">
      <c r="A17" s="494"/>
      <c r="B17" s="495" t="s">
        <v>1</v>
      </c>
      <c r="C17" s="496"/>
      <c r="D17" s="496"/>
      <c r="E17" s="496"/>
      <c r="F17" s="496"/>
      <c r="G17" s="496"/>
      <c r="H17" s="496"/>
      <c r="I17" s="496"/>
      <c r="J17" s="496"/>
      <c r="K17" s="496"/>
    </row>
    <row r="18" spans="1:12" s="497" customFormat="1" ht="31.5">
      <c r="A18" s="494"/>
      <c r="B18" s="498" t="s">
        <v>1090</v>
      </c>
      <c r="C18" s="496">
        <v>450</v>
      </c>
      <c r="D18" s="496">
        <v>0</v>
      </c>
      <c r="E18" s="496">
        <v>450</v>
      </c>
      <c r="F18" s="496">
        <v>0</v>
      </c>
      <c r="G18" s="496">
        <v>0</v>
      </c>
      <c r="H18" s="496">
        <v>0</v>
      </c>
      <c r="I18" s="496">
        <v>0</v>
      </c>
      <c r="J18" s="496">
        <v>0</v>
      </c>
      <c r="K18" s="496">
        <v>0</v>
      </c>
    </row>
    <row r="19" spans="1:12" ht="31.5">
      <c r="A19" s="499"/>
      <c r="B19" s="500" t="s">
        <v>1203</v>
      </c>
      <c r="C19" s="501">
        <f t="shared" ref="C19:C30" si="4">D19+E19</f>
        <v>15133.05999</v>
      </c>
      <c r="D19" s="501">
        <v>13619.753989999999</v>
      </c>
      <c r="E19" s="501">
        <v>1513.306</v>
      </c>
      <c r="F19" s="502">
        <f>G19+H19</f>
        <v>17432.111120000001</v>
      </c>
      <c r="G19" s="502">
        <v>15688.9</v>
      </c>
      <c r="H19" s="502">
        <v>1743.2111199999999</v>
      </c>
      <c r="I19" s="502">
        <v>0</v>
      </c>
      <c r="J19" s="502">
        <v>0</v>
      </c>
      <c r="K19" s="502">
        <v>0</v>
      </c>
    </row>
    <row r="20" spans="1:12" ht="31.5">
      <c r="A20" s="499"/>
      <c r="B20" s="500" t="s">
        <v>1204</v>
      </c>
      <c r="C20" s="501">
        <f t="shared" si="4"/>
        <v>7495.6250300000002</v>
      </c>
      <c r="D20" s="501">
        <v>6746.0625200000004</v>
      </c>
      <c r="E20" s="501">
        <v>749.56250999999997</v>
      </c>
      <c r="F20" s="502">
        <v>0</v>
      </c>
      <c r="G20" s="502">
        <v>0</v>
      </c>
      <c r="H20" s="502">
        <v>0</v>
      </c>
      <c r="I20" s="502">
        <v>0</v>
      </c>
      <c r="J20" s="502">
        <v>0</v>
      </c>
      <c r="K20" s="502">
        <v>0</v>
      </c>
    </row>
    <row r="21" spans="1:12" ht="23.25" customHeight="1">
      <c r="A21" s="499"/>
      <c r="B21" s="500" t="s">
        <v>1205</v>
      </c>
      <c r="C21" s="501">
        <f t="shared" si="4"/>
        <v>6516.2107399999995</v>
      </c>
      <c r="D21" s="501">
        <v>5864.5896599999996</v>
      </c>
      <c r="E21" s="501">
        <v>651.62108000000001</v>
      </c>
      <c r="F21" s="502">
        <v>0</v>
      </c>
      <c r="G21" s="502">
        <v>0</v>
      </c>
      <c r="H21" s="502">
        <v>0</v>
      </c>
      <c r="I21" s="502">
        <v>0</v>
      </c>
      <c r="J21" s="502">
        <v>0</v>
      </c>
      <c r="K21" s="502">
        <v>0</v>
      </c>
    </row>
    <row r="22" spans="1:12" ht="132.75" customHeight="1">
      <c r="A22" s="499"/>
      <c r="B22" s="503" t="s">
        <v>1206</v>
      </c>
      <c r="C22" s="501">
        <f t="shared" si="4"/>
        <v>8440.710500000001</v>
      </c>
      <c r="D22" s="501">
        <v>7596.6394300000002</v>
      </c>
      <c r="E22" s="501">
        <v>844.07106999999996</v>
      </c>
      <c r="F22" s="502">
        <v>0</v>
      </c>
      <c r="G22" s="502">
        <v>0</v>
      </c>
      <c r="H22" s="502">
        <v>0</v>
      </c>
      <c r="I22" s="502">
        <v>0</v>
      </c>
      <c r="J22" s="502">
        <v>0</v>
      </c>
      <c r="K22" s="502">
        <v>0</v>
      </c>
    </row>
    <row r="23" spans="1:12" s="497" customFormat="1" ht="81" customHeight="1">
      <c r="A23" s="494"/>
      <c r="B23" s="504" t="s">
        <v>1207</v>
      </c>
      <c r="C23" s="501">
        <f t="shared" si="4"/>
        <v>5443.1574999999993</v>
      </c>
      <c r="D23" s="501">
        <v>4898.8417399999998</v>
      </c>
      <c r="E23" s="501">
        <v>544.31575999999995</v>
      </c>
      <c r="F23" s="496">
        <v>0</v>
      </c>
      <c r="G23" s="496">
        <v>0</v>
      </c>
      <c r="H23" s="496">
        <v>0</v>
      </c>
      <c r="I23" s="496">
        <v>0</v>
      </c>
      <c r="J23" s="496">
        <v>0</v>
      </c>
      <c r="K23" s="496">
        <v>0</v>
      </c>
      <c r="L23" s="505"/>
    </row>
    <row r="24" spans="1:12" s="497" customFormat="1" ht="39" customHeight="1">
      <c r="A24" s="494"/>
      <c r="B24" s="504" t="s">
        <v>1208</v>
      </c>
      <c r="C24" s="501">
        <f t="shared" si="4"/>
        <v>3956.8194200000003</v>
      </c>
      <c r="D24" s="501">
        <v>3561.1374700000001</v>
      </c>
      <c r="E24" s="501">
        <v>395.68194999999997</v>
      </c>
      <c r="F24" s="496">
        <v>0</v>
      </c>
      <c r="G24" s="496">
        <v>0</v>
      </c>
      <c r="H24" s="496">
        <v>0</v>
      </c>
      <c r="I24" s="496">
        <v>0</v>
      </c>
      <c r="J24" s="496">
        <v>0</v>
      </c>
      <c r="K24" s="496">
        <v>0</v>
      </c>
      <c r="L24" s="505"/>
    </row>
    <row r="25" spans="1:12" s="497" customFormat="1" ht="15.75">
      <c r="A25" s="494"/>
      <c r="B25" s="504" t="s">
        <v>1209</v>
      </c>
      <c r="C25" s="501">
        <f t="shared" si="4"/>
        <v>574.79040000000009</v>
      </c>
      <c r="D25" s="501">
        <v>517.31136000000004</v>
      </c>
      <c r="E25" s="501">
        <v>57.479039999999998</v>
      </c>
      <c r="F25" s="496">
        <v>0</v>
      </c>
      <c r="G25" s="496">
        <v>0</v>
      </c>
      <c r="H25" s="496">
        <v>0</v>
      </c>
      <c r="I25" s="496">
        <v>0</v>
      </c>
      <c r="J25" s="496">
        <v>0</v>
      </c>
      <c r="K25" s="496">
        <v>0</v>
      </c>
      <c r="L25" s="505"/>
    </row>
    <row r="26" spans="1:12" s="497" customFormat="1" ht="31.5">
      <c r="A26" s="494"/>
      <c r="B26" s="504" t="s">
        <v>1210</v>
      </c>
      <c r="C26" s="501">
        <f t="shared" si="4"/>
        <v>572.89800000000002</v>
      </c>
      <c r="D26" s="501">
        <v>515.60820000000001</v>
      </c>
      <c r="E26" s="501">
        <v>57.2898</v>
      </c>
      <c r="F26" s="496">
        <v>0</v>
      </c>
      <c r="G26" s="496">
        <v>0</v>
      </c>
      <c r="H26" s="496">
        <v>0</v>
      </c>
      <c r="I26" s="496">
        <v>0</v>
      </c>
      <c r="J26" s="496">
        <v>0</v>
      </c>
      <c r="K26" s="496">
        <v>0</v>
      </c>
      <c r="L26" s="505"/>
    </row>
    <row r="27" spans="1:12" s="497" customFormat="1" ht="31.5">
      <c r="A27" s="494"/>
      <c r="B27" s="504" t="s">
        <v>1211</v>
      </c>
      <c r="C27" s="501">
        <f t="shared" si="4"/>
        <v>566.58000000000004</v>
      </c>
      <c r="D27" s="501">
        <v>509.92200000000003</v>
      </c>
      <c r="E27" s="501">
        <v>56.658000000000001</v>
      </c>
      <c r="F27" s="496">
        <v>0</v>
      </c>
      <c r="G27" s="496">
        <v>0</v>
      </c>
      <c r="H27" s="496">
        <v>0</v>
      </c>
      <c r="I27" s="496">
        <v>0</v>
      </c>
      <c r="J27" s="496">
        <v>0</v>
      </c>
      <c r="K27" s="496">
        <v>0</v>
      </c>
      <c r="L27" s="505"/>
    </row>
    <row r="28" spans="1:12" s="497" customFormat="1" ht="31.5">
      <c r="A28" s="494"/>
      <c r="B28" s="504" t="s">
        <v>1212</v>
      </c>
      <c r="C28" s="501">
        <f t="shared" si="4"/>
        <v>567.41450999999995</v>
      </c>
      <c r="D28" s="501">
        <v>510.67304999999999</v>
      </c>
      <c r="E28" s="501">
        <v>56.741459999999996</v>
      </c>
      <c r="F28" s="496">
        <v>0</v>
      </c>
      <c r="G28" s="496">
        <v>0</v>
      </c>
      <c r="H28" s="496">
        <v>0</v>
      </c>
      <c r="I28" s="496">
        <v>0</v>
      </c>
      <c r="J28" s="496">
        <v>0</v>
      </c>
      <c r="K28" s="496">
        <v>0</v>
      </c>
      <c r="L28" s="505"/>
    </row>
    <row r="29" spans="1:12" s="497" customFormat="1" ht="15.75">
      <c r="A29" s="494"/>
      <c r="B29" s="504" t="s">
        <v>1213</v>
      </c>
      <c r="C29" s="501">
        <f t="shared" si="4"/>
        <v>3561.7655999999997</v>
      </c>
      <c r="D29" s="501">
        <v>3205.5890399999998</v>
      </c>
      <c r="E29" s="501">
        <v>356.17655999999999</v>
      </c>
      <c r="F29" s="496">
        <v>0</v>
      </c>
      <c r="G29" s="496">
        <v>0</v>
      </c>
      <c r="H29" s="496">
        <v>0</v>
      </c>
      <c r="I29" s="496">
        <v>0</v>
      </c>
      <c r="J29" s="496">
        <v>0</v>
      </c>
      <c r="K29" s="496">
        <v>0</v>
      </c>
      <c r="L29" s="505"/>
    </row>
    <row r="30" spans="1:12" s="497" customFormat="1" ht="31.5">
      <c r="A30" s="494"/>
      <c r="B30" s="504" t="s">
        <v>1214</v>
      </c>
      <c r="C30" s="501">
        <f t="shared" si="4"/>
        <v>2471.3016499999999</v>
      </c>
      <c r="D30" s="501">
        <v>2224.17148</v>
      </c>
      <c r="E30" s="501">
        <v>247.13016999999999</v>
      </c>
      <c r="F30" s="496">
        <v>0</v>
      </c>
      <c r="G30" s="496">
        <v>0</v>
      </c>
      <c r="H30" s="496">
        <v>0</v>
      </c>
      <c r="I30" s="496">
        <v>0</v>
      </c>
      <c r="J30" s="496">
        <v>0</v>
      </c>
      <c r="K30" s="496">
        <v>0</v>
      </c>
      <c r="L30" s="505"/>
    </row>
    <row r="31" spans="1:12" s="497" customFormat="1" ht="51" customHeight="1">
      <c r="A31" s="494"/>
      <c r="B31" s="504" t="s">
        <v>1215</v>
      </c>
      <c r="C31" s="496">
        <f>SUM(D31:E31)</f>
        <v>888.9</v>
      </c>
      <c r="D31" s="496">
        <v>0</v>
      </c>
      <c r="E31" s="496">
        <v>888.9</v>
      </c>
      <c r="F31" s="496">
        <f>G31+H31</f>
        <v>2651.79</v>
      </c>
      <c r="G31" s="496">
        <v>2386.6</v>
      </c>
      <c r="H31" s="496">
        <v>265.19</v>
      </c>
      <c r="I31" s="496">
        <f>J31+K31</f>
        <v>22026.7</v>
      </c>
      <c r="J31" s="496">
        <v>19824</v>
      </c>
      <c r="K31" s="496">
        <v>2202.6999999999998</v>
      </c>
      <c r="L31" s="505"/>
    </row>
    <row r="32" spans="1:12" s="492" customFormat="1" ht="15.75">
      <c r="A32" s="489" t="s">
        <v>1216</v>
      </c>
      <c r="B32" s="493" t="s">
        <v>1217</v>
      </c>
      <c r="C32" s="491">
        <f>SUM(C34:C41)</f>
        <v>4083</v>
      </c>
      <c r="D32" s="491">
        <f>SUM(D34:D41)</f>
        <v>0</v>
      </c>
      <c r="E32" s="491">
        <f>SUM(E34:E41)</f>
        <v>4083</v>
      </c>
      <c r="F32" s="491">
        <v>0</v>
      </c>
      <c r="G32" s="491">
        <v>0</v>
      </c>
      <c r="H32" s="491">
        <v>0</v>
      </c>
      <c r="I32" s="491">
        <v>0</v>
      </c>
      <c r="J32" s="491">
        <v>0</v>
      </c>
      <c r="K32" s="491">
        <v>0</v>
      </c>
    </row>
    <row r="33" spans="1:12" ht="15.75">
      <c r="A33" s="499"/>
      <c r="B33" s="506" t="s">
        <v>1</v>
      </c>
      <c r="C33" s="502"/>
      <c r="D33" s="502"/>
      <c r="E33" s="502"/>
      <c r="F33" s="502"/>
      <c r="G33" s="502"/>
      <c r="H33" s="502"/>
      <c r="I33" s="502"/>
      <c r="J33" s="502"/>
      <c r="K33" s="502"/>
    </row>
    <row r="34" spans="1:12" ht="30" customHeight="1">
      <c r="A34" s="499"/>
      <c r="B34" s="507" t="s">
        <v>1218</v>
      </c>
      <c r="C34" s="501">
        <f t="shared" ref="C34:C42" si="5">D34+E34</f>
        <v>188.2</v>
      </c>
      <c r="D34" s="502">
        <v>0</v>
      </c>
      <c r="E34" s="502">
        <v>188.2</v>
      </c>
      <c r="F34" s="502">
        <f>G34+H34</f>
        <v>0</v>
      </c>
      <c r="G34" s="502">
        <v>0</v>
      </c>
      <c r="H34" s="502">
        <v>0</v>
      </c>
      <c r="I34" s="502">
        <f>J34+K34</f>
        <v>0</v>
      </c>
      <c r="J34" s="502">
        <v>0</v>
      </c>
      <c r="K34" s="502">
        <v>0</v>
      </c>
    </row>
    <row r="35" spans="1:12" ht="15.75">
      <c r="A35" s="499"/>
      <c r="B35" s="507" t="s">
        <v>1219</v>
      </c>
      <c r="C35" s="501">
        <f t="shared" si="5"/>
        <v>207.3</v>
      </c>
      <c r="D35" s="502">
        <v>0</v>
      </c>
      <c r="E35" s="502">
        <v>207.3</v>
      </c>
      <c r="F35" s="502">
        <v>0</v>
      </c>
      <c r="G35" s="502">
        <v>0</v>
      </c>
      <c r="H35" s="502">
        <v>0</v>
      </c>
      <c r="I35" s="502">
        <v>0</v>
      </c>
      <c r="J35" s="502">
        <v>0</v>
      </c>
      <c r="K35" s="502">
        <v>0</v>
      </c>
    </row>
    <row r="36" spans="1:12" ht="15.75">
      <c r="A36" s="499"/>
      <c r="B36" s="507" t="s">
        <v>1220</v>
      </c>
      <c r="C36" s="501">
        <f t="shared" si="5"/>
        <v>1000</v>
      </c>
      <c r="D36" s="502">
        <v>0</v>
      </c>
      <c r="E36" s="502">
        <v>1000</v>
      </c>
      <c r="F36" s="502">
        <f>G36+H36</f>
        <v>0</v>
      </c>
      <c r="G36" s="502">
        <v>0</v>
      </c>
      <c r="H36" s="502">
        <v>0</v>
      </c>
      <c r="I36" s="502">
        <f>J36+K36</f>
        <v>0</v>
      </c>
      <c r="J36" s="502">
        <v>0</v>
      </c>
      <c r="K36" s="502">
        <v>0</v>
      </c>
    </row>
    <row r="37" spans="1:12" ht="23.25" customHeight="1">
      <c r="A37" s="499"/>
      <c r="B37" s="507" t="s">
        <v>1221</v>
      </c>
      <c r="C37" s="501">
        <f t="shared" si="5"/>
        <v>1000</v>
      </c>
      <c r="D37" s="502">
        <v>0</v>
      </c>
      <c r="E37" s="502">
        <v>1000</v>
      </c>
      <c r="F37" s="502">
        <f>G37+H37</f>
        <v>0</v>
      </c>
      <c r="G37" s="502">
        <v>0</v>
      </c>
      <c r="H37" s="502">
        <v>0</v>
      </c>
      <c r="I37" s="502">
        <v>0</v>
      </c>
      <c r="J37" s="502">
        <v>0</v>
      </c>
      <c r="K37" s="502">
        <v>0</v>
      </c>
      <c r="L37" s="508"/>
    </row>
    <row r="38" spans="1:12" ht="15.75">
      <c r="A38" s="499"/>
      <c r="B38" s="507" t="s">
        <v>1222</v>
      </c>
      <c r="C38" s="501">
        <f t="shared" si="5"/>
        <v>593.33000000000004</v>
      </c>
      <c r="D38" s="502">
        <v>0</v>
      </c>
      <c r="E38" s="501">
        <v>593.33000000000004</v>
      </c>
      <c r="F38" s="502"/>
      <c r="G38" s="502"/>
      <c r="H38" s="502"/>
      <c r="I38" s="502"/>
      <c r="J38" s="502"/>
      <c r="K38" s="502"/>
      <c r="L38" s="508"/>
    </row>
    <row r="39" spans="1:12" ht="34.5" customHeight="1">
      <c r="A39" s="499"/>
      <c r="B39" s="507" t="s">
        <v>1223</v>
      </c>
      <c r="C39" s="501">
        <f t="shared" si="5"/>
        <v>201.92</v>
      </c>
      <c r="D39" s="502">
        <v>0</v>
      </c>
      <c r="E39" s="501">
        <v>201.92</v>
      </c>
      <c r="F39" s="502"/>
      <c r="G39" s="502"/>
      <c r="H39" s="502"/>
      <c r="I39" s="502"/>
      <c r="J39" s="502"/>
      <c r="K39" s="502"/>
      <c r="L39" s="508"/>
    </row>
    <row r="40" spans="1:12" ht="35.25" customHeight="1">
      <c r="A40" s="499"/>
      <c r="B40" s="507" t="s">
        <v>1224</v>
      </c>
      <c r="C40" s="501">
        <f t="shared" si="5"/>
        <v>264.14</v>
      </c>
      <c r="D40" s="502">
        <v>0</v>
      </c>
      <c r="E40" s="501">
        <v>264.14</v>
      </c>
      <c r="F40" s="502"/>
      <c r="G40" s="502"/>
      <c r="H40" s="502"/>
      <c r="I40" s="502"/>
      <c r="J40" s="502"/>
      <c r="K40" s="502"/>
      <c r="L40" s="508"/>
    </row>
    <row r="41" spans="1:12" ht="31.5">
      <c r="A41" s="499"/>
      <c r="B41" s="507" t="s">
        <v>1225</v>
      </c>
      <c r="C41" s="501">
        <f t="shared" si="5"/>
        <v>628.11</v>
      </c>
      <c r="D41" s="502">
        <v>0</v>
      </c>
      <c r="E41" s="501">
        <v>628.11</v>
      </c>
      <c r="F41" s="502"/>
      <c r="G41" s="502"/>
      <c r="H41" s="502"/>
      <c r="I41" s="502"/>
      <c r="J41" s="502"/>
      <c r="K41" s="502"/>
      <c r="L41" s="508"/>
    </row>
    <row r="42" spans="1:12" s="492" customFormat="1" ht="15.75">
      <c r="A42" s="489" t="s">
        <v>1226</v>
      </c>
      <c r="B42" s="493" t="s">
        <v>871</v>
      </c>
      <c r="C42" s="491">
        <f t="shared" si="5"/>
        <v>25743.9</v>
      </c>
      <c r="D42" s="491">
        <v>0</v>
      </c>
      <c r="E42" s="491">
        <v>25743.9</v>
      </c>
      <c r="F42" s="491">
        <f>G42+H42</f>
        <v>26343.9</v>
      </c>
      <c r="G42" s="491">
        <v>0</v>
      </c>
      <c r="H42" s="491">
        <v>26343.9</v>
      </c>
      <c r="I42" s="491">
        <f>J42+K42</f>
        <v>26343.9</v>
      </c>
      <c r="J42" s="509">
        <v>0</v>
      </c>
      <c r="K42" s="491">
        <v>26343.9</v>
      </c>
    </row>
    <row r="43" spans="1:12" s="488" customFormat="1" ht="31.5">
      <c r="A43" s="485" t="s">
        <v>1227</v>
      </c>
      <c r="B43" s="486" t="s">
        <v>1228</v>
      </c>
      <c r="C43" s="487">
        <f>C44</f>
        <v>264.5</v>
      </c>
      <c r="D43" s="487">
        <v>0</v>
      </c>
      <c r="E43" s="487">
        <f>E44</f>
        <v>264.5</v>
      </c>
      <c r="F43" s="487">
        <f>H43</f>
        <v>200</v>
      </c>
      <c r="G43" s="487">
        <v>0</v>
      </c>
      <c r="H43" s="487">
        <f>H44</f>
        <v>200</v>
      </c>
      <c r="I43" s="487">
        <f>I44</f>
        <v>200</v>
      </c>
      <c r="J43" s="510">
        <v>0</v>
      </c>
      <c r="K43" s="487">
        <f>K44</f>
        <v>200</v>
      </c>
    </row>
    <row r="44" spans="1:12" ht="32.25" customHeight="1">
      <c r="A44" s="499" t="s">
        <v>1229</v>
      </c>
      <c r="B44" s="506" t="s">
        <v>1230</v>
      </c>
      <c r="C44" s="502">
        <f>E44</f>
        <v>264.5</v>
      </c>
      <c r="D44" s="502">
        <v>0</v>
      </c>
      <c r="E44" s="502">
        <v>264.5</v>
      </c>
      <c r="F44" s="502">
        <f>H44</f>
        <v>200</v>
      </c>
      <c r="G44" s="502">
        <v>0</v>
      </c>
      <c r="H44" s="502">
        <v>200</v>
      </c>
      <c r="I44" s="502">
        <f>K44</f>
        <v>200</v>
      </c>
      <c r="J44" s="511">
        <v>0</v>
      </c>
      <c r="K44" s="511">
        <v>200</v>
      </c>
    </row>
    <row r="45" spans="1:12" ht="15.75">
      <c r="A45" s="512"/>
      <c r="B45" s="513"/>
      <c r="C45" s="514"/>
      <c r="D45" s="514"/>
      <c r="E45" s="514"/>
      <c r="F45" s="514"/>
      <c r="G45" s="514"/>
      <c r="H45" s="514"/>
      <c r="I45" s="514"/>
      <c r="J45" s="514"/>
      <c r="K45" s="514"/>
    </row>
  </sheetData>
  <mergeCells count="14">
    <mergeCell ref="F10:F11"/>
    <mergeCell ref="G10:H10"/>
    <mergeCell ref="I10:I11"/>
    <mergeCell ref="J10:K10"/>
    <mergeCell ref="I1:K1"/>
    <mergeCell ref="I2:K2"/>
    <mergeCell ref="I3:K3"/>
    <mergeCell ref="I4:K4"/>
    <mergeCell ref="A6:K6"/>
    <mergeCell ref="A8:A11"/>
    <mergeCell ref="B8:B11"/>
    <mergeCell ref="C8:K9"/>
    <mergeCell ref="C10:C11"/>
    <mergeCell ref="D10:E10"/>
  </mergeCells>
  <pageMargins left="0.51181102362204722" right="0.11811023622047245" top="0.74803149606299213" bottom="0.74803149606299213" header="0.31496062992125984" footer="0.31496062992125984"/>
  <pageSetup paperSize="9" scale="54" orientation="landscape" r:id="rId1"/>
  <rowBreaks count="1" manualBreakCount="1">
    <brk id="28" max="10" man="1"/>
  </rowBreaks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rgb="FFFF0000"/>
  </sheetPr>
  <dimension ref="A1:E19"/>
  <sheetViews>
    <sheetView tabSelected="1" view="pageBreakPreview" zoomScale="83" zoomScaleNormal="80" zoomScaleSheetLayoutView="83" workbookViewId="0">
      <selection activeCell="E9" sqref="E9"/>
    </sheetView>
  </sheetViews>
  <sheetFormatPr defaultRowHeight="15"/>
  <cols>
    <col min="1" max="1" width="25" customWidth="1"/>
    <col min="2" max="2" width="39" customWidth="1"/>
    <col min="3" max="3" width="11.85546875" customWidth="1"/>
    <col min="4" max="4" width="12.140625" customWidth="1"/>
    <col min="5" max="5" width="11.5703125" customWidth="1"/>
  </cols>
  <sheetData>
    <row r="1" spans="1:5">
      <c r="A1" s="1"/>
      <c r="B1" s="1"/>
      <c r="C1" s="544" t="s">
        <v>974</v>
      </c>
      <c r="D1" s="544"/>
      <c r="E1" s="544"/>
    </row>
    <row r="2" spans="1:5" ht="25.5" customHeight="1">
      <c r="A2" s="1"/>
      <c r="B2" s="35"/>
      <c r="C2" s="532" t="s">
        <v>506</v>
      </c>
      <c r="D2" s="532"/>
      <c r="E2" s="532"/>
    </row>
    <row r="3" spans="1:5">
      <c r="A3" s="1"/>
      <c r="B3" s="36"/>
      <c r="C3" s="545" t="s">
        <v>463</v>
      </c>
      <c r="D3" s="545"/>
      <c r="E3" s="545"/>
    </row>
    <row r="4" spans="1:5" ht="15" customHeight="1">
      <c r="A4" s="1"/>
      <c r="B4" s="395"/>
      <c r="C4" s="532" t="s">
        <v>1234</v>
      </c>
      <c r="D4" s="532"/>
      <c r="E4" s="532"/>
    </row>
    <row r="5" spans="1:5" ht="45" customHeight="1">
      <c r="A5" s="542" t="s">
        <v>971</v>
      </c>
      <c r="B5" s="542"/>
      <c r="C5" s="542"/>
      <c r="D5" s="542"/>
      <c r="E5" s="542"/>
    </row>
    <row r="6" spans="1:5" ht="23.25" customHeight="1">
      <c r="A6" s="1"/>
      <c r="B6" s="543" t="s">
        <v>3</v>
      </c>
      <c r="C6" s="543"/>
      <c r="D6" s="543"/>
      <c r="E6" s="543"/>
    </row>
    <row r="7" spans="1:5" ht="71.25">
      <c r="A7" s="16" t="s">
        <v>416</v>
      </c>
      <c r="B7" s="16" t="s">
        <v>417</v>
      </c>
      <c r="C7" s="16" t="s">
        <v>0</v>
      </c>
      <c r="D7" s="16" t="s">
        <v>2</v>
      </c>
      <c r="E7" s="16" t="s">
        <v>747</v>
      </c>
    </row>
    <row r="8" spans="1:5" hidden="1">
      <c r="A8" s="17"/>
      <c r="B8" s="17"/>
      <c r="C8" s="17"/>
      <c r="D8" s="17"/>
      <c r="E8" s="17"/>
    </row>
    <row r="9" spans="1:5" ht="45">
      <c r="A9" s="18" t="s">
        <v>418</v>
      </c>
      <c r="B9" s="21" t="s">
        <v>419</v>
      </c>
      <c r="C9" s="23">
        <f>C10</f>
        <v>37455.779000000213</v>
      </c>
      <c r="D9" s="23">
        <f>D10</f>
        <v>-1.1641532182693481E-10</v>
      </c>
      <c r="E9" s="23">
        <f>E10</f>
        <v>-1.1641532182693481E-10</v>
      </c>
    </row>
    <row r="10" spans="1:5" ht="30">
      <c r="A10" s="18" t="s">
        <v>4</v>
      </c>
      <c r="B10" s="21" t="s">
        <v>420</v>
      </c>
      <c r="C10" s="23">
        <f>(C14+C15)</f>
        <v>37455.779000000213</v>
      </c>
      <c r="D10" s="23">
        <f>(D14+D15)</f>
        <v>-1.1641532182693481E-10</v>
      </c>
      <c r="E10" s="23">
        <f>(E14+E15)</f>
        <v>-1.1641532182693481E-10</v>
      </c>
    </row>
    <row r="11" spans="1:5" ht="34.5" customHeight="1">
      <c r="A11" s="17" t="s">
        <v>421</v>
      </c>
      <c r="B11" s="22" t="s">
        <v>422</v>
      </c>
      <c r="C11" s="24">
        <f t="shared" ref="C11:E12" si="0">C12</f>
        <v>-855808.19999999984</v>
      </c>
      <c r="D11" s="24">
        <f t="shared" si="0"/>
        <v>-787526.2</v>
      </c>
      <c r="E11" s="24">
        <f t="shared" si="0"/>
        <v>-751686.90000000014</v>
      </c>
    </row>
    <row r="12" spans="1:5" ht="30">
      <c r="A12" s="17" t="s">
        <v>423</v>
      </c>
      <c r="B12" s="22" t="s">
        <v>424</v>
      </c>
      <c r="C12" s="24">
        <f t="shared" si="0"/>
        <v>-855808.19999999984</v>
      </c>
      <c r="D12" s="24">
        <f t="shared" si="0"/>
        <v>-787526.2</v>
      </c>
      <c r="E12" s="24">
        <f t="shared" si="0"/>
        <v>-751686.90000000014</v>
      </c>
    </row>
    <row r="13" spans="1:5" ht="30">
      <c r="A13" s="17" t="s">
        <v>425</v>
      </c>
      <c r="B13" s="22" t="s">
        <v>426</v>
      </c>
      <c r="C13" s="24">
        <f>C14</f>
        <v>-855808.19999999984</v>
      </c>
      <c r="D13" s="24">
        <f>D14</f>
        <v>-787526.2</v>
      </c>
      <c r="E13" s="24">
        <f>E14</f>
        <v>-751686.90000000014</v>
      </c>
    </row>
    <row r="14" spans="1:5" ht="45">
      <c r="A14" s="17" t="s">
        <v>726</v>
      </c>
      <c r="B14" s="22" t="s">
        <v>1020</v>
      </c>
      <c r="C14" s="24">
        <f>'Приложение 1'!E196*-1</f>
        <v>-855808.19999999984</v>
      </c>
      <c r="D14" s="24">
        <f>'Приложение 1'!H196*-1</f>
        <v>-787526.2</v>
      </c>
      <c r="E14" s="24">
        <f>'Приложение 1'!K196*-1</f>
        <v>-751686.90000000014</v>
      </c>
    </row>
    <row r="15" spans="1:5" ht="30" customHeight="1">
      <c r="A15" s="17" t="s">
        <v>427</v>
      </c>
      <c r="B15" s="22" t="s">
        <v>428</v>
      </c>
      <c r="C15" s="24">
        <f>C16</f>
        <v>893263.97900000005</v>
      </c>
      <c r="D15" s="24">
        <f>D18</f>
        <v>787526.19999999984</v>
      </c>
      <c r="E15" s="24">
        <f>E18</f>
        <v>751686.9</v>
      </c>
    </row>
    <row r="16" spans="1:5" ht="30">
      <c r="A16" s="17" t="s">
        <v>429</v>
      </c>
      <c r="B16" s="22" t="s">
        <v>430</v>
      </c>
      <c r="C16" s="24">
        <f>C17</f>
        <v>893263.97900000005</v>
      </c>
      <c r="D16" s="24">
        <f>D18</f>
        <v>787526.19999999984</v>
      </c>
      <c r="E16" s="24">
        <f>E18</f>
        <v>751686.9</v>
      </c>
    </row>
    <row r="17" spans="1:5" ht="30">
      <c r="A17" s="17" t="s">
        <v>431</v>
      </c>
      <c r="B17" s="22" t="s">
        <v>432</v>
      </c>
      <c r="C17" s="24">
        <f>C18</f>
        <v>893263.97900000005</v>
      </c>
      <c r="D17" s="24">
        <f>D18</f>
        <v>787526.19999999984</v>
      </c>
      <c r="E17" s="24">
        <f>E18</f>
        <v>751686.9</v>
      </c>
    </row>
    <row r="18" spans="1:5" ht="45">
      <c r="A18" s="17" t="s">
        <v>727</v>
      </c>
      <c r="B18" s="22" t="s">
        <v>1019</v>
      </c>
      <c r="C18" s="24">
        <f>'Приложение 2'!F653</f>
        <v>893263.97900000005</v>
      </c>
      <c r="D18" s="24">
        <f>'Приложение 2'!I653+4407.6</f>
        <v>787526.19999999984</v>
      </c>
      <c r="E18" s="24">
        <f>'Приложение 2'!L653+25630</f>
        <v>751686.9</v>
      </c>
    </row>
    <row r="19" spans="1:5" ht="27" customHeight="1">
      <c r="A19" s="19"/>
      <c r="B19" s="20" t="s">
        <v>414</v>
      </c>
      <c r="C19" s="25">
        <f>C9</f>
        <v>37455.779000000213</v>
      </c>
      <c r="D19" s="25">
        <f>D9</f>
        <v>-1.1641532182693481E-10</v>
      </c>
      <c r="E19" s="25">
        <f>E9</f>
        <v>-1.1641532182693481E-10</v>
      </c>
    </row>
  </sheetData>
  <mergeCells count="6">
    <mergeCell ref="A5:E5"/>
    <mergeCell ref="B6:E6"/>
    <mergeCell ref="C4:E4"/>
    <mergeCell ref="C1:E1"/>
    <mergeCell ref="C3:E3"/>
    <mergeCell ref="C2:E2"/>
  </mergeCells>
  <pageMargins left="0.98425196850393704" right="0.19685039370078741" top="0.74803149606299213" bottom="0.74803149606299213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Приложение 1</vt:lpstr>
      <vt:lpstr>Приложение 2</vt:lpstr>
      <vt:lpstr>Приложение 3 </vt:lpstr>
      <vt:lpstr>приложение 4</vt:lpstr>
      <vt:lpstr>Приложение 5</vt:lpstr>
      <vt:lpstr>Приложение 6</vt:lpstr>
      <vt:lpstr>'Приложение 1'!Область_печати</vt:lpstr>
      <vt:lpstr>'Приложение 2'!Область_печати</vt:lpstr>
      <vt:lpstr>'Приложение 3 '!Область_печати</vt:lpstr>
      <vt:lpstr>'Приложение 5'!Область_печати</vt:lpstr>
      <vt:lpstr>Таблица_1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Кривощекова</cp:lastModifiedBy>
  <cp:lastPrinted>2022-07-29T05:50:15Z</cp:lastPrinted>
  <dcterms:created xsi:type="dcterms:W3CDTF">2019-10-23T10:00:46Z</dcterms:created>
  <dcterms:modified xsi:type="dcterms:W3CDTF">2022-07-29T05:50:59Z</dcterms:modified>
</cp:coreProperties>
</file>